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32760" windowWidth="20490" windowHeight="7545"/>
  </bookViews>
  <sheets>
    <sheet name="Orçamento" sheetId="1" r:id="rId1"/>
    <sheet name="Comp01" sheetId="9" r:id="rId2"/>
    <sheet name="BDI" sheetId="7" r:id="rId3"/>
    <sheet name="Quantitativo" sheetId="2" r:id="rId4"/>
    <sheet name="Cronograma" sheetId="8" r:id="rId5"/>
  </sheets>
  <externalReferences>
    <externalReference r:id="rId6"/>
    <externalReference r:id="rId7"/>
  </externalReferences>
  <definedNames>
    <definedName name="_xlnm._FilterDatabase" localSheetId="1" hidden="1">Comp01!#REF!</definedName>
    <definedName name="_xlnm._FilterDatabase" localSheetId="0" hidden="1">Orçamento!#REF!</definedName>
    <definedName name="_xlnm.Print_Area" localSheetId="2">BDI!$A$1:$J$39</definedName>
    <definedName name="_xlnm.Print_Area" localSheetId="1">Comp01!$A$1:$G$28</definedName>
    <definedName name="_xlnm.Print_Area" localSheetId="4">Cronograma!$A$1:$L$29</definedName>
    <definedName name="_xlnm.Print_Area" localSheetId="0">Orçamento!$A$1:$I$44</definedName>
    <definedName name="_xlnm.Database">TEXT(Import.DataBase,"mm-aaaa")</definedName>
    <definedName name="Import.DataBase">[1]DADOS!$A$38</definedName>
    <definedName name="rea" localSheetId="1">Comp01!#REF!</definedName>
    <definedName name="rea">Orçamento!#REF!</definedName>
    <definedName name="Referencia.Descricao" localSheetId="1">#N/A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Comp01!$1:$9</definedName>
    <definedName name="_xlnm.Print_Titles" localSheetId="0">Orçamento!$1:$10</definedName>
    <definedName name="_xlnm.Print_Titles" localSheetId="3">Quantitativo!$1:$6</definedName>
  </definedNames>
  <calcPr calcId="125725"/>
</workbook>
</file>

<file path=xl/calcChain.xml><?xml version="1.0" encoding="utf-8"?>
<calcChain xmlns="http://schemas.openxmlformats.org/spreadsheetml/2006/main">
  <c r="B27" i="8"/>
  <c r="B28"/>
  <c r="C37" i="7"/>
  <c r="C38"/>
  <c r="D27" i="9"/>
  <c r="I27" i="8"/>
  <c r="B17"/>
  <c r="B15"/>
  <c r="B13"/>
  <c r="B11"/>
  <c r="A7"/>
  <c r="L18"/>
  <c r="A17"/>
  <c r="L16"/>
  <c r="A15"/>
  <c r="L14"/>
  <c r="A13"/>
  <c r="L12"/>
  <c r="A11"/>
  <c r="G10" i="9" l="1"/>
  <c r="F35" i="7" l="1"/>
  <c r="C26" i="2"/>
  <c r="A4"/>
  <c r="A3"/>
  <c r="D11" l="1"/>
  <c r="B24"/>
  <c r="B22"/>
  <c r="B21"/>
  <c r="B20"/>
  <c r="B19"/>
  <c r="B18"/>
  <c r="B17"/>
  <c r="B15"/>
  <c r="B14"/>
  <c r="B13"/>
  <c r="B12"/>
  <c r="B11"/>
  <c r="B9"/>
  <c r="B8"/>
  <c r="D22"/>
  <c r="D21"/>
  <c r="J14" i="7"/>
  <c r="J13"/>
  <c r="J12"/>
  <c r="J11"/>
  <c r="J10"/>
  <c r="D27" l="1"/>
  <c r="D32"/>
  <c r="I3" i="1" l="1"/>
  <c r="I10"/>
  <c r="F26"/>
  <c r="F29"/>
  <c r="F30"/>
  <c r="F25"/>
  <c r="F17"/>
  <c r="D19" i="2"/>
  <c r="D13"/>
  <c r="F19" i="1" s="1"/>
  <c r="D14" i="2" l="1"/>
  <c r="D15" s="1"/>
  <c r="F21" i="1" s="1"/>
  <c r="H21" s="1"/>
  <c r="I21" s="1"/>
  <c r="F27"/>
  <c r="H27" s="1"/>
  <c r="I27" s="1"/>
  <c r="D20" i="2"/>
  <c r="F28" i="1" s="1"/>
  <c r="H28" s="1"/>
  <c r="I28" s="1"/>
  <c r="F18"/>
  <c r="H18" s="1"/>
  <c r="I18" s="1"/>
  <c r="H34"/>
  <c r="H30"/>
  <c r="I30" s="1"/>
  <c r="H29"/>
  <c r="I29" s="1"/>
  <c r="H26"/>
  <c r="I26" s="1"/>
  <c r="H25"/>
  <c r="I25" s="1"/>
  <c r="H19"/>
  <c r="I19" s="1"/>
  <c r="H17"/>
  <c r="I17" s="1"/>
  <c r="H13"/>
  <c r="I13" s="1"/>
  <c r="H12"/>
  <c r="I12" s="1"/>
  <c r="I14" l="1"/>
  <c r="F11" i="8" s="1"/>
  <c r="K11" s="1"/>
  <c r="K21" s="1"/>
  <c r="I31" i="1"/>
  <c r="F15" i="8" s="1"/>
  <c r="G15" s="1"/>
  <c r="I34" i="1"/>
  <c r="I35" s="1"/>
  <c r="F17" i="8" s="1"/>
  <c r="F20" i="1"/>
  <c r="H20" s="1"/>
  <c r="H11" i="8" l="1"/>
  <c r="I15"/>
  <c r="H15"/>
  <c r="J15"/>
  <c r="I11"/>
  <c r="J11"/>
  <c r="G11"/>
  <c r="J17"/>
  <c r="I17"/>
  <c r="G17"/>
  <c r="H17"/>
  <c r="I20" i="1"/>
  <c r="L11" i="8" l="1"/>
  <c r="L15"/>
  <c r="I37" i="1"/>
  <c r="I22"/>
  <c r="F13" i="8" s="1"/>
  <c r="L17"/>
  <c r="G13" l="1"/>
  <c r="I13"/>
  <c r="I21" s="1"/>
  <c r="J13"/>
  <c r="J21" s="1"/>
  <c r="H13"/>
  <c r="H21" s="1"/>
  <c r="F21"/>
  <c r="K23" s="1"/>
  <c r="I23" l="1"/>
  <c r="L13"/>
  <c r="L21" s="1"/>
  <c r="G21"/>
  <c r="J23"/>
  <c r="H23"/>
  <c r="G23" l="1"/>
  <c r="G22"/>
  <c r="H22" s="1"/>
  <c r="I22" s="1"/>
  <c r="J22" s="1"/>
  <c r="G24" l="1"/>
  <c r="H24" s="1"/>
  <c r="I24" s="1"/>
  <c r="J24" s="1"/>
  <c r="L23"/>
  <c r="L22"/>
  <c r="K22"/>
  <c r="K24" l="1"/>
  <c r="L24"/>
</calcChain>
</file>

<file path=xl/sharedStrings.xml><?xml version="1.0" encoding="utf-8"?>
<sst xmlns="http://schemas.openxmlformats.org/spreadsheetml/2006/main" count="278" uniqueCount="167">
  <si>
    <t>ITEM</t>
  </si>
  <si>
    <t>DISCRIMINAÇÃO DOS SERVIÇOS</t>
  </si>
  <si>
    <t>UNID.</t>
  </si>
  <si>
    <t>QUANT.</t>
  </si>
  <si>
    <t>PREÇOS</t>
  </si>
  <si>
    <t>Unitário</t>
  </si>
  <si>
    <t>Serviços Preliminares</t>
  </si>
  <si>
    <t>1.1</t>
  </si>
  <si>
    <t>Custo</t>
  </si>
  <si>
    <t>3.1</t>
  </si>
  <si>
    <t>3.2</t>
  </si>
  <si>
    <t>4.1</t>
  </si>
  <si>
    <t>CÓDIGO</t>
  </si>
  <si>
    <t>SINAPI</t>
  </si>
  <si>
    <t>TOTAL</t>
  </si>
  <si>
    <t>DESCRIÇÃO</t>
  </si>
  <si>
    <t>1.2</t>
  </si>
  <si>
    <t>CUSTO TOTAL DO ÍTEM</t>
  </si>
  <si>
    <t>2.1</t>
  </si>
  <si>
    <r>
      <t>Fundação</t>
    </r>
    <r>
      <rPr>
        <b/>
        <sz val="12"/>
        <rFont val="Arial"/>
        <family val="2"/>
      </rPr>
      <t xml:space="preserve"> *¹</t>
    </r>
  </si>
  <si>
    <t>TOTAL GERAL DA OBRA</t>
  </si>
  <si>
    <t>FÓRMULAS</t>
  </si>
  <si>
    <t>COFINS=</t>
  </si>
  <si>
    <t>PIS=</t>
  </si>
  <si>
    <t>ISS=</t>
  </si>
  <si>
    <t>BDI=</t>
  </si>
  <si>
    <t>Pavimentação Asfáltica</t>
  </si>
  <si>
    <t>2.2</t>
  </si>
  <si>
    <t>2.3</t>
  </si>
  <si>
    <t>PINTURA DE LIGACAO COM EMULSAO RR-1C</t>
  </si>
  <si>
    <t>2.4</t>
  </si>
  <si>
    <t>Terraplanagem</t>
  </si>
  <si>
    <t>Desmobilização</t>
  </si>
  <si>
    <t>M2</t>
  </si>
  <si>
    <t>COMP/01</t>
  </si>
  <si>
    <t>MOBILIZAÇÃO/DESMOBILIZAÇÃO</t>
  </si>
  <si>
    <t>H</t>
  </si>
  <si>
    <t>2.5</t>
  </si>
  <si>
    <t>95876</t>
  </si>
  <si>
    <t>TRANSPORTE COM CAMINHÃO BASCULANTE DE 14 M3, EM VIA URBANA PAVIMENTADA, DMT ATÉ 30 KM (UNIDADE: M3XKM). AF_12/2016</t>
  </si>
  <si>
    <t>M3XKM</t>
  </si>
  <si>
    <t>M3</t>
  </si>
  <si>
    <t>96388</t>
  </si>
  <si>
    <t>EXECUÇÃO E COMPACTAÇÃO DE BASE E OU SUB BASE COM SOLO PREDOMINANTEMENTE ARENOSO - EXCLUSIVE ESCAVAÇÃO, CARGA E TRANSPORTE E SOLO. AF_09/2017</t>
  </si>
  <si>
    <t>3.3</t>
  </si>
  <si>
    <t>3.4</t>
  </si>
  <si>
    <t>96401</t>
  </si>
  <si>
    <t>EXECUÇÃO DE IMPRIMAÇÃO COM ASFALTO DILUÍDO CM-30. AF_09/2017</t>
  </si>
  <si>
    <t>93590</t>
  </si>
  <si>
    <t>TRANSPORTE COM CAMINHÃO BASCULANTE DE 10 M3, EM VIA URBANA PAVIMENTADA, DMT ACIMA DE 30KM (UNIDADE: M3XKM). AF_04/2016</t>
  </si>
  <si>
    <t>M3*KM</t>
  </si>
  <si>
    <t>3.5</t>
  </si>
  <si>
    <t>m</t>
  </si>
  <si>
    <t>Mobilização</t>
  </si>
  <si>
    <t>3.6</t>
  </si>
  <si>
    <t>94263</t>
  </si>
  <si>
    <t>GUIA (MEIO-FIO) CONCRETO, MOLDADA  IN LOCO  EM TRECHO RETO COM EXTRUSORA, 13 CM BASE X 22 CM ALTURA. AF_06/2016</t>
  </si>
  <si>
    <t>IIO-PLA-005</t>
  </si>
  <si>
    <t>SETOP</t>
  </si>
  <si>
    <t>UN.</t>
  </si>
  <si>
    <t>REGULARIZAÇÃO E COMPACTAÇÃO DE SUBLEITO DE SOLO PREDOMINANTEMENTE ARENOSO</t>
  </si>
  <si>
    <t>OBR-VIA-180</t>
  </si>
  <si>
    <t>CONCRETO BETUMINOSO USINADO A QUENTE - CBUQ (EXECUÇÃO, INCLUINDO USINAGEM, APLICAÇÃO, ESPALHAMENTO E COMPACTAÇÃO, FORNECIMENTO DOS AGREGADOS E MATERIAL BETUMINOSO, EXCLUI TRANSPORTE DOS AGREGADOS E DO MATERIAL BETUMINOSO ATÉ USINA E DA MASSA PRONTA ATÉ A PISTA)</t>
  </si>
  <si>
    <t>EXECUÇÃO DE SARJETA DE CONCRETO USINADO, MOLDADA  IN LOCO  EM TRECHO RETO, 30 CM BASE X 10 CM ALTURA. AF_06/2016</t>
  </si>
  <si>
    <t>01 unidade</t>
  </si>
  <si>
    <t>und</t>
  </si>
  <si>
    <t>PLANILHA ORÇAMENTÁRIA DE CUSTOS</t>
  </si>
  <si>
    <t>ISS:</t>
  </si>
  <si>
    <t>FORMA DE EXECUÇÃO:                                         (      ) DIRETA                                                                              (  x  ) INDIRETA</t>
  </si>
  <si>
    <t>BDI:</t>
  </si>
  <si>
    <t>Custo + BDI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</si>
  <si>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</si>
  <si>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PREFEITURA MUNICIPAL DE PRESIDENTE OLEGÁRIO - MG
Secretaria de Obras e Serviços Públicos</t>
  </si>
  <si>
    <t>COMPOSIÇÃO DO BDI (Bonificações e Despesas Indiretas) - com desoneração</t>
  </si>
  <si>
    <t>(Conforme Acórdão Nº 2622/13 e Lei Nº 13.161 de 31/08/15)</t>
  </si>
  <si>
    <t>Obra: "Construção de Rodovias e Ferrovias"</t>
  </si>
  <si>
    <t>ISS municipal = 3%</t>
  </si>
  <si>
    <t>ADMINISTRAÇÃO CENTRAL</t>
  </si>
  <si>
    <t>Adm. Central, Seguros e Garantias, Riscos</t>
  </si>
  <si>
    <t>SEGUROS E GARANTIAS</t>
  </si>
  <si>
    <t>Despesas Financeiras</t>
  </si>
  <si>
    <t>RISCOS</t>
  </si>
  <si>
    <t>Lucro/Remuneração</t>
  </si>
  <si>
    <t>DESPESAS FINANCEIRAS</t>
  </si>
  <si>
    <t>Impostos (com desoneração)</t>
  </si>
  <si>
    <t>LUCRO/REMUNERAÇÃO</t>
  </si>
  <si>
    <t>Impostos (sem desoneração)</t>
  </si>
  <si>
    <t>IMPOSTOS</t>
  </si>
  <si>
    <t xml:space="preserve"> - ISS - Variação de 2% a 5% - Justificado pela Legislação Tributária Municipal com apresentação da base de cálculo da alíquota.</t>
  </si>
  <si>
    <t>CPRB=</t>
  </si>
  <si>
    <t>A) Sem desoneração:</t>
  </si>
  <si>
    <t>Faixa referencial</t>
  </si>
  <si>
    <t>1º Quartil</t>
  </si>
  <si>
    <t>Médio</t>
  </si>
  <si>
    <t>3º Quartil</t>
  </si>
  <si>
    <t>B) Com desoneração:</t>
  </si>
  <si>
    <t>Presidente Olegário - MG, 29 de junho de 2020.</t>
  </si>
  <si>
    <t>Meio-fio (m) =
(42,20+35,70+34,30+10,40+57,30) + (42,20+29,60+34,30+16,70+21,10+13,80) + (49,60+27,40+50,20+82,20) + (81,50+49,30+27,10+47,90+14,50+7,80) =</t>
  </si>
  <si>
    <t>Cascalho para base Espessura = 0,15m
[(Área a ser pavimentada)] x 0,15m = 2.278,82m² x 0,15m</t>
  </si>
  <si>
    <t>Execução de base Espessura = 0,15m
[(Área a ser pavimentada)] x 0,15m = 2.278,82m² x 0,15m</t>
  </si>
  <si>
    <t>Área á ser pavimentada - Área de sarjetas =
comando "Área" do AutoCad</t>
  </si>
  <si>
    <t>Área á ser pavimentada =
comando "Área" do AutoCad</t>
  </si>
  <si>
    <t>CBUQ x distância de transporte = 
63,22m³ x 90km</t>
  </si>
  <si>
    <t>Área de pintura de ligação x espessura de CBUQ = 
2.107,37m² x 0,03m</t>
  </si>
  <si>
    <t>LOCAL: Rua Virgílio Cristo - Distrito de Ponte Firme - Município de Presidente Olegário - MG</t>
  </si>
  <si>
    <t>Cascalho para base: Espessura = 0,15m e DMT = 15km
[(Área a ser pavimentada)] x 0,15m x 15km = 2.278,82m² x 0,15m x 15km</t>
  </si>
  <si>
    <t xml:space="preserve">Sarjetas (m) =
(42,20+35,70+34,30+10,40+57,30) + (42,20+29,60+34,30+16,70+21,10+13,80) + (49,60+27,40+50,20+82,20) + (14,50+7,80) = </t>
  </si>
  <si>
    <t>PEDREGULHO OU PICARRA DE JAZIDA, AO NATURAL, PARA BASE DE PAVIMENTAÇÃO (RETIRADO NA JAZIDA, SEM TRANSPORTE)</t>
  </si>
  <si>
    <t>FORNECIMENTO E COLOCAÇÃO DE PLACA DE OBRA EM CHAPA GALVANIZADA (3,00 X 1,5 0 M)</t>
  </si>
  <si>
    <t>LOCAÇÃO DE PAVIMENTAÇÃO</t>
  </si>
  <si>
    <t>M</t>
  </si>
  <si>
    <t>Em toda a área á ser pavimentada =                                                comando "Área" do AutoCad</t>
  </si>
  <si>
    <t>(42,20+35,70+34,30+10,40+57,30) + (42,20+29,60+34,30+16,70+21,10+13,80) +  (49,60+8,60+27,40+50,20+82,20) + (81,50+49,30+27,10+47,90+14,50+7,80)=</t>
  </si>
  <si>
    <t>SINAPI-I</t>
  </si>
  <si>
    <t>MEMÓRIA DE CÁLCULO DOS QUANTITATIVOS</t>
  </si>
  <si>
    <t>OBRA: Pavimentação Asfáltica em CBUQ e Drenagem Superficial</t>
  </si>
  <si>
    <t>Prazo execução: 60 dias</t>
  </si>
  <si>
    <t>PREFEITURA MUNICIPAL DE PRESIDENTE OLEGÁRIO – MG</t>
  </si>
  <si>
    <t>Praça Dr. Castilho, 10 – Centro – CEP 38750-000 – CNPJ 18.602.060/0001-40</t>
  </si>
  <si>
    <t>CRONOGRAMA FÍSICO FINANCEIRO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</si>
  <si>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</si>
  <si>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</si>
  <si>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</si>
  <si>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</si>
  <si>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</si>
  <si>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</si>
  <si>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</si>
  <si>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</si>
  <si>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</si>
  <si>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</si>
  <si>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</si>
  <si>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</si>
  <si>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</si>
  <si>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</si>
  <si>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</si>
  <si>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</si>
  <si>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</si>
  <si>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</si>
  <si>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</si>
  <si>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CHP</t>
  </si>
  <si>
    <t>CHI</t>
  </si>
  <si>
    <t>PÁ CARREGADEIRA SOBRE RODAS, POTÊNCIA 197 HP, CAPACIDADE DA CAÇAMBA 2,5 A 3,5 M3, PESO OPERACIONAL 18338 KG - CHI DIURNO. AF_06/2014</t>
  </si>
  <si>
    <t>ROLO COMPACTADOR VIBRATORIO TANDEM, ACO LISO, POTENCIA 125 HP, PESO SEM/COM LASTRO 10,20/11,65 T, LARGURA DE TRABALHO 1,73 M - CHP DIURNO. AF_11/2016</t>
  </si>
  <si>
    <t>FONTE</t>
  </si>
  <si>
    <t>COMP 01</t>
  </si>
  <si>
    <t>COEFIC.</t>
  </si>
  <si>
    <t>CAMINHÃO TRUCADO (C/ TERCEIRO EIXO) ELETRÔNICO - POTÊNCIA 231CV - PBT = 22000KG - DIST. ENTRE EIXOS 5170 MM - INCLUI CARROCERIA FIXA ABERTA DE MADEIRA - CHP DIURNO. AF_06/2015</t>
  </si>
  <si>
    <t>MOTONIVELADORA POTÊNCIA BÁSICA LÍQUIDA (PRIMEIRA MARCHA) 125 HP, PESO BRUTO 13032 KG, LARGURA DA LÂMINA DE 3,7 M - CHI DIURNO. AF_06/2014</t>
  </si>
  <si>
    <t>TRATOR DE PNEUS, POTÊNCIA 122 CV, TRAÇÃO 4X4, PESO COM LASTRO DE 4.510 KG - CHI DIURNO. AF_06/2014</t>
  </si>
  <si>
    <t>ROLO COMPACTADOR PE DE CARNEIRO VIBRATORIO, POTENCIA 125 HP, PESO OPERACIONAL SEM/COM LASTRO 11,95 / 13,30 T, IMPACTO DINAMICO 38,5 / 22,5 T, LARGUR
A DE TRABALHO 2,15 M - CHI DIURNO. AF_06/2014</t>
  </si>
  <si>
    <t>VASSOURA MECÂNICA REBOCÁVEL COM ESCOVA CILÍNDRICA, LARGURA ÚTIL DE VARRIMENTO DE 2,44 M - CHI DIURNO. AF_06/2014</t>
  </si>
  <si>
    <t>GRADE DE DISCO REBOCÁVEL COM 20 DISCOS 24" X 6 MM COM PNEUS PARA TRANSPORTE - CHI DIURNO. AF_06/2014</t>
  </si>
  <si>
    <t>VIBROACABADORA DE ASFALTO SOBRE ESTEIRAS, LARGURA DE PAVIMENTAÇÃO 1,90 M A 5,30 M, POTÊNCIA 105 HP CAPACIDADE 450 T/H - CHI DIURNO. AF_11/2014</t>
  </si>
  <si>
    <t>ROLO COMPACTADOR DE PNEUS ESTÁTICO, PRESSÃO VARIÁVEL, POTÊNCIA 111 HP, PESO SEM/COM LASTRO 9,5 / 26 T, LARGURA DE TRABALHO 1,90 M - CHI DIURNO. AF_07/2014</t>
  </si>
  <si>
    <t>TRATOR DE ESTEIRAS, POTÊNCIA 170 HP, PESO OPERACIONAL 19 T, CAÇAMBA 5,2 M3 - CHI DIURNO. AF_06/2014</t>
  </si>
  <si>
    <t>CUSTO DESONERADO</t>
  </si>
  <si>
    <t>PLANILHA DE COMPOSIÇÃO DE CUSTOS</t>
  </si>
  <si>
    <r>
      <t xml:space="preserve">REGIÃO/MÊS DE REFERÊNCIA: SETOP Região Triângulo e Alto Paranaíba / JANEIRO 2020 </t>
    </r>
    <r>
      <rPr>
        <b/>
        <sz val="12"/>
        <color indexed="8"/>
        <rFont val="Arial"/>
        <family val="2"/>
      </rPr>
      <t xml:space="preserve">_ </t>
    </r>
    <r>
      <rPr>
        <b/>
        <sz val="12"/>
        <rFont val="Arial"/>
        <family val="2"/>
      </rPr>
      <t>Preço de Custo com Desoneração Fiscal - Lei 13.161/2015 e SINAPI - Sistema Nacional de Pesquisa de Custos e Índices da Construção Civil / ABRIL 2020</t>
    </r>
  </si>
  <si>
    <t>1º mês</t>
  </si>
  <si>
    <t>2º mês</t>
  </si>
  <si>
    <t>3º  mês</t>
  </si>
  <si>
    <t>4º  mês</t>
  </si>
  <si>
    <t>Empresa:</t>
  </si>
  <si>
    <t>CNPJ:</t>
  </si>
  <si>
    <t>00.000.000/0001-00</t>
  </si>
  <si>
    <t>Nome da Empresa</t>
  </si>
  <si>
    <t>Tel.: (34) 3811-0123 – FAX: (34) 3811-0070 – www.po.mg.gov.br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</si>
</sst>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_)"/>
    <numFmt numFmtId="166" formatCode="_(* #,##0.0000_);_(* \(#,##0.0000\);_(* &quot;-&quot;??_);_(@_)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12"/>
      <name val="MS Sans Serif"/>
      <family val="2"/>
    </font>
    <font>
      <b/>
      <sz val="11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sz val="10"/>
      <color indexed="9"/>
      <name val="Arial"/>
      <family val="2"/>
    </font>
    <font>
      <sz val="10"/>
      <color indexed="4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4"/>
      <name val="Calibri"/>
      <family val="2"/>
      <scheme val="minor"/>
    </font>
    <font>
      <b/>
      <sz val="10"/>
      <color rgb="FFC00000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b/>
      <sz val="11"/>
      <color rgb="FFC00000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8"/>
      <name val="Calibri"/>
      <family val="2"/>
    </font>
    <font>
      <sz val="7.5"/>
      <name val="Arial"/>
      <family val="2"/>
    </font>
    <font>
      <sz val="7"/>
      <name val="Arial"/>
      <family val="2"/>
    </font>
    <font>
      <b/>
      <sz val="11"/>
      <color indexed="8"/>
      <name val="Calibri"/>
      <family val="2"/>
    </font>
    <font>
      <b/>
      <u/>
      <sz val="10"/>
      <name val="Arial"/>
      <family val="2"/>
    </font>
    <font>
      <b/>
      <sz val="8"/>
      <name val="Arial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name val="MS Sans Serif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3" fillId="0" borderId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</cellStyleXfs>
  <cellXfs count="363">
    <xf numFmtId="0" fontId="0" fillId="0" borderId="0" xfId="0"/>
    <xf numFmtId="4" fontId="0" fillId="0" borderId="0" xfId="0" applyNumberFormat="1"/>
    <xf numFmtId="0" fontId="15" fillId="0" borderId="0" xfId="0" applyFont="1" applyFill="1"/>
    <xf numFmtId="4" fontId="15" fillId="0" borderId="0" xfId="0" applyNumberFormat="1" applyFont="1" applyFill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8" fillId="0" borderId="0" xfId="0" applyFont="1" applyFill="1" applyBorder="1" applyProtection="1"/>
    <xf numFmtId="0" fontId="7" fillId="0" borderId="1" xfId="1" applyFont="1" applyFill="1" applyBorder="1" applyAlignment="1" applyProtection="1">
      <alignment horizontal="center" vertical="center"/>
    </xf>
    <xf numFmtId="0" fontId="22" fillId="0" borderId="1" xfId="0" applyFont="1" applyBorder="1" applyAlignment="1">
      <alignment vertical="center" wrapText="1"/>
    </xf>
    <xf numFmtId="165" fontId="6" fillId="0" borderId="1" xfId="1" applyNumberFormat="1" applyFont="1" applyFill="1" applyBorder="1" applyAlignment="1" applyProtection="1">
      <alignment horizontal="center" vertical="center"/>
    </xf>
    <xf numFmtId="0" fontId="23" fillId="5" borderId="1" xfId="0" applyFont="1" applyFill="1" applyBorder="1" applyAlignment="1">
      <alignment vertical="center" wrapText="1"/>
    </xf>
    <xf numFmtId="0" fontId="22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 applyProtection="1">
      <alignment horizontal="center" vertical="center"/>
    </xf>
    <xf numFmtId="4" fontId="7" fillId="0" borderId="1" xfId="1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2" fillId="0" borderId="0" xfId="0" applyFont="1" applyFill="1" applyAlignment="1">
      <alignment horizontal="justify" vertical="distributed"/>
    </xf>
    <xf numFmtId="0" fontId="22" fillId="0" borderId="0" xfId="0" applyFont="1" applyAlignment="1">
      <alignment horizontal="justify" vertical="distributed"/>
    </xf>
    <xf numFmtId="0" fontId="27" fillId="0" borderId="0" xfId="0" applyFont="1" applyFill="1" applyBorder="1" applyAlignment="1">
      <alignment vertical="center"/>
    </xf>
    <xf numFmtId="0" fontId="28" fillId="0" borderId="0" xfId="0" applyFont="1" applyFill="1" applyAlignment="1">
      <alignment horizontal="justify" vertical="distributed"/>
    </xf>
    <xf numFmtId="0" fontId="28" fillId="0" borderId="0" xfId="0" applyFont="1" applyAlignment="1">
      <alignment horizontal="justify" vertical="distributed"/>
    </xf>
    <xf numFmtId="0" fontId="29" fillId="0" borderId="0" xfId="0" applyFont="1" applyFill="1" applyBorder="1" applyAlignment="1">
      <alignment horizontal="justify" vertical="distributed"/>
    </xf>
    <xf numFmtId="0" fontId="30" fillId="0" borderId="0" xfId="0" applyFont="1" applyFill="1" applyAlignment="1">
      <alignment horizontal="justify" vertical="distributed"/>
    </xf>
    <xf numFmtId="0" fontId="30" fillId="0" borderId="0" xfId="0" applyFont="1" applyAlignment="1">
      <alignment horizontal="justify" vertical="distributed"/>
    </xf>
    <xf numFmtId="0" fontId="29" fillId="0" borderId="0" xfId="0" applyFont="1" applyFill="1" applyBorder="1" applyAlignment="1">
      <alignment vertical="center"/>
    </xf>
    <xf numFmtId="0" fontId="32" fillId="0" borderId="21" xfId="0" applyFont="1" applyBorder="1" applyAlignment="1">
      <alignment vertical="center" wrapText="1"/>
    </xf>
    <xf numFmtId="0" fontId="6" fillId="0" borderId="19" xfId="0" applyFont="1" applyBorder="1" applyAlignment="1"/>
    <xf numFmtId="0" fontId="6" fillId="0" borderId="0" xfId="4"/>
    <xf numFmtId="0" fontId="11" fillId="0" borderId="0" xfId="5" applyFont="1" applyAlignment="1"/>
    <xf numFmtId="0" fontId="3" fillId="0" borderId="0" xfId="5"/>
    <xf numFmtId="0" fontId="35" fillId="0" borderId="6" xfId="5" applyFont="1" applyBorder="1"/>
    <xf numFmtId="0" fontId="3" fillId="0" borderId="26" xfId="5" applyBorder="1"/>
    <xf numFmtId="0" fontId="20" fillId="0" borderId="27" xfId="5" applyFont="1" applyBorder="1"/>
    <xf numFmtId="166" fontId="21" fillId="0" borderId="5" xfId="7" applyNumberFormat="1" applyFont="1" applyBorder="1"/>
    <xf numFmtId="0" fontId="35" fillId="0" borderId="7" xfId="5" applyFont="1" applyBorder="1"/>
    <xf numFmtId="0" fontId="3" fillId="0" borderId="0" xfId="5" applyBorder="1"/>
    <xf numFmtId="0" fontId="20" fillId="0" borderId="28" xfId="5" applyFont="1" applyBorder="1"/>
    <xf numFmtId="0" fontId="35" fillId="0" borderId="8" xfId="5" applyFont="1" applyBorder="1"/>
    <xf numFmtId="0" fontId="3" fillId="0" borderId="29" xfId="5" applyBorder="1"/>
    <xf numFmtId="0" fontId="3" fillId="0" borderId="30" xfId="5" applyBorder="1"/>
    <xf numFmtId="0" fontId="3" fillId="0" borderId="32" xfId="5" applyBorder="1" applyAlignment="1">
      <alignment horizontal="center" vertical="center"/>
    </xf>
    <xf numFmtId="0" fontId="3" fillId="0" borderId="33" xfId="5" applyBorder="1" applyAlignment="1">
      <alignment horizontal="center" vertical="center"/>
    </xf>
    <xf numFmtId="10" fontId="3" fillId="0" borderId="36" xfId="5" applyNumberFormat="1" applyBorder="1"/>
    <xf numFmtId="10" fontId="3" fillId="0" borderId="37" xfId="5" applyNumberFormat="1" applyBorder="1"/>
    <xf numFmtId="0" fontId="8" fillId="0" borderId="0" xfId="5" applyFont="1" applyBorder="1" applyAlignment="1">
      <alignment horizontal="right" vertical="center"/>
    </xf>
    <xf numFmtId="10" fontId="9" fillId="0" borderId="0" xfId="6" applyNumberFormat="1" applyFont="1" applyBorder="1" applyAlignment="1">
      <alignment horizontal="center" vertical="center"/>
    </xf>
    <xf numFmtId="0" fontId="6" fillId="0" borderId="0" xfId="4" applyBorder="1" applyAlignment="1">
      <alignment vertical="center"/>
    </xf>
    <xf numFmtId="0" fontId="5" fillId="0" borderId="0" xfId="4" applyFont="1" applyBorder="1" applyAlignment="1">
      <alignment vertical="center"/>
    </xf>
    <xf numFmtId="0" fontId="36" fillId="0" borderId="0" xfId="4" applyFont="1" applyBorder="1" applyAlignment="1">
      <alignment vertical="center"/>
    </xf>
    <xf numFmtId="0" fontId="5" fillId="0" borderId="0" xfId="4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" fontId="23" fillId="5" borderId="1" xfId="1" applyNumberFormat="1" applyFont="1" applyFill="1" applyBorder="1" applyAlignment="1" applyProtection="1">
      <alignment horizontal="center" vertical="center"/>
    </xf>
    <xf numFmtId="4" fontId="6" fillId="5" borderId="1" xfId="1" applyNumberFormat="1" applyFont="1" applyFill="1" applyBorder="1" applyAlignment="1" applyProtection="1">
      <alignment horizontal="center" vertical="center"/>
    </xf>
    <xf numFmtId="0" fontId="13" fillId="0" borderId="7" xfId="0" applyFont="1" applyBorder="1"/>
    <xf numFmtId="0" fontId="0" fillId="0" borderId="28" xfId="0" applyBorder="1"/>
    <xf numFmtId="0" fontId="13" fillId="0" borderId="25" xfId="0" applyFont="1" applyBorder="1" applyAlignment="1">
      <alignment horizontal="center" vertical="center"/>
    </xf>
    <xf numFmtId="0" fontId="17" fillId="2" borderId="25" xfId="0" applyFont="1" applyFill="1" applyBorder="1" applyAlignment="1">
      <alignment horizontal="center" wrapText="1"/>
    </xf>
    <xf numFmtId="0" fontId="6" fillId="0" borderId="25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23" fillId="5" borderId="25" xfId="0" applyFont="1" applyFill="1" applyBorder="1" applyAlignment="1">
      <alignment horizontal="center" vertical="center"/>
    </xf>
    <xf numFmtId="0" fontId="24" fillId="5" borderId="24" xfId="0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0" fillId="0" borderId="0" xfId="0" applyFill="1"/>
    <xf numFmtId="0" fontId="7" fillId="0" borderId="1" xfId="1" applyFont="1" applyFill="1" applyBorder="1" applyAlignment="1" applyProtection="1">
      <alignment horizontal="center" vertical="center" wrapText="1"/>
    </xf>
    <xf numFmtId="0" fontId="16" fillId="0" borderId="0" xfId="1" applyFont="1" applyFill="1" applyBorder="1" applyAlignment="1" applyProtection="1">
      <alignment horizontal="right"/>
    </xf>
    <xf numFmtId="0" fontId="16" fillId="0" borderId="20" xfId="1" applyFont="1" applyFill="1" applyBorder="1" applyAlignment="1" applyProtection="1">
      <alignment horizontal="right"/>
    </xf>
    <xf numFmtId="0" fontId="7" fillId="0" borderId="0" xfId="1" applyFont="1" applyFill="1" applyBorder="1" applyAlignment="1" applyProtection="1">
      <alignment horizontal="center" vertical="center"/>
    </xf>
    <xf numFmtId="4" fontId="11" fillId="0" borderId="45" xfId="0" applyNumberFormat="1" applyFont="1" applyBorder="1" applyAlignment="1">
      <alignment horizontal="center" vertical="center"/>
    </xf>
    <xf numFmtId="10" fontId="11" fillId="0" borderId="45" xfId="3" applyNumberFormat="1" applyFont="1" applyBorder="1" applyAlignment="1">
      <alignment horizontal="center" vertical="center"/>
    </xf>
    <xf numFmtId="0" fontId="16" fillId="2" borderId="25" xfId="1" applyFont="1" applyFill="1" applyBorder="1" applyAlignment="1" applyProtection="1">
      <alignment horizontal="center" vertical="center"/>
    </xf>
    <xf numFmtId="0" fontId="7" fillId="0" borderId="25" xfId="1" applyFont="1" applyFill="1" applyBorder="1" applyAlignment="1" applyProtection="1">
      <alignment horizontal="center" vertical="center"/>
    </xf>
    <xf numFmtId="4" fontId="7" fillId="0" borderId="45" xfId="1" applyNumberFormat="1" applyFont="1" applyFill="1" applyBorder="1" applyAlignment="1" applyProtection="1">
      <alignment horizontal="center" vertical="center"/>
    </xf>
    <xf numFmtId="4" fontId="16" fillId="0" borderId="45" xfId="1" applyNumberFormat="1" applyFont="1" applyFill="1" applyBorder="1" applyProtection="1"/>
    <xf numFmtId="0" fontId="16" fillId="0" borderId="43" xfId="1" applyFont="1" applyFill="1" applyBorder="1" applyAlignment="1" applyProtection="1">
      <alignment horizontal="right"/>
    </xf>
    <xf numFmtId="0" fontId="16" fillId="0" borderId="7" xfId="1" applyFont="1" applyFill="1" applyBorder="1" applyAlignment="1" applyProtection="1">
      <alignment horizontal="right"/>
    </xf>
    <xf numFmtId="0" fontId="7" fillId="0" borderId="28" xfId="1" applyFont="1" applyFill="1" applyBorder="1" applyAlignment="1" applyProtection="1">
      <alignment horizontal="center" vertical="center"/>
    </xf>
    <xf numFmtId="0" fontId="6" fillId="5" borderId="43" xfId="0" applyFont="1" applyFill="1" applyBorder="1" applyAlignment="1">
      <alignment horizontal="center" vertical="center"/>
    </xf>
    <xf numFmtId="0" fontId="22" fillId="5" borderId="20" xfId="0" applyFont="1" applyFill="1" applyBorder="1" applyAlignment="1">
      <alignment vertical="center" wrapText="1"/>
    </xf>
    <xf numFmtId="0" fontId="18" fillId="5" borderId="20" xfId="0" applyFont="1" applyFill="1" applyBorder="1" applyAlignment="1">
      <alignment horizontal="center" vertical="center" wrapText="1"/>
    </xf>
    <xf numFmtId="2" fontId="18" fillId="5" borderId="20" xfId="0" applyNumberFormat="1" applyFont="1" applyFill="1" applyBorder="1" applyAlignment="1">
      <alignment horizontal="center" vertical="center"/>
    </xf>
    <xf numFmtId="0" fontId="18" fillId="5" borderId="42" xfId="0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vertical="center" wrapText="1"/>
    </xf>
    <xf numFmtId="2" fontId="18" fillId="5" borderId="0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18" fillId="5" borderId="28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right" vertical="center" wrapText="1"/>
    </xf>
    <xf numFmtId="0" fontId="37" fillId="4" borderId="6" xfId="9" applyFont="1" applyFill="1" applyBorder="1" applyAlignment="1"/>
    <xf numFmtId="0" fontId="2" fillId="0" borderId="0" xfId="9"/>
    <xf numFmtId="0" fontId="2" fillId="4" borderId="7" xfId="9" applyFont="1" applyFill="1" applyBorder="1" applyAlignment="1">
      <alignment horizontal="center"/>
    </xf>
    <xf numFmtId="0" fontId="2" fillId="4" borderId="8" xfId="9" applyFill="1" applyBorder="1" applyAlignment="1">
      <alignment horizontal="center"/>
    </xf>
    <xf numFmtId="0" fontId="2" fillId="4" borderId="29" xfId="9" applyFill="1" applyBorder="1" applyAlignment="1"/>
    <xf numFmtId="0" fontId="2" fillId="4" borderId="30" xfId="9" applyFill="1" applyBorder="1" applyAlignment="1"/>
    <xf numFmtId="0" fontId="11" fillId="0" borderId="7" xfId="9" applyFont="1" applyBorder="1" applyAlignment="1">
      <alignment horizontal="center"/>
    </xf>
    <xf numFmtId="0" fontId="11" fillId="0" borderId="0" xfId="9" applyFont="1" applyBorder="1" applyAlignment="1">
      <alignment horizontal="center"/>
    </xf>
    <xf numFmtId="0" fontId="11" fillId="0" borderId="28" xfId="9" applyFont="1" applyBorder="1" applyAlignment="1">
      <alignment horizontal="center"/>
    </xf>
    <xf numFmtId="0" fontId="13" fillId="4" borderId="7" xfId="9" applyFont="1" applyFill="1" applyBorder="1" applyAlignment="1">
      <alignment horizontal="center" vertical="top" wrapText="1"/>
    </xf>
    <xf numFmtId="0" fontId="13" fillId="4" borderId="0" xfId="9" applyFont="1" applyFill="1" applyBorder="1" applyAlignment="1">
      <alignment horizontal="center" vertical="top" wrapText="1"/>
    </xf>
    <xf numFmtId="0" fontId="13" fillId="4" borderId="28" xfId="9" applyFont="1" applyFill="1" applyBorder="1" applyAlignment="1">
      <alignment horizontal="center" vertical="top" wrapText="1"/>
    </xf>
    <xf numFmtId="0" fontId="13" fillId="0" borderId="25" xfId="9" applyFont="1" applyBorder="1" applyAlignment="1">
      <alignment horizontal="center" vertical="center"/>
    </xf>
    <xf numFmtId="0" fontId="13" fillId="0" borderId="1" xfId="9" applyFont="1" applyBorder="1" applyAlignment="1">
      <alignment horizontal="center" vertical="center"/>
    </xf>
    <xf numFmtId="0" fontId="13" fillId="0" borderId="45" xfId="9" applyFont="1" applyBorder="1" applyAlignment="1">
      <alignment horizontal="center" vertical="center"/>
    </xf>
    <xf numFmtId="0" fontId="13" fillId="0" borderId="0" xfId="9" applyFont="1" applyAlignment="1">
      <alignment horizontal="center"/>
    </xf>
    <xf numFmtId="0" fontId="13" fillId="0" borderId="0" xfId="9" applyFont="1"/>
    <xf numFmtId="164" fontId="5" fillId="0" borderId="15" xfId="7" applyFont="1" applyBorder="1"/>
    <xf numFmtId="164" fontId="5" fillId="0" borderId="50" xfId="7" applyFont="1" applyBorder="1"/>
    <xf numFmtId="0" fontId="5" fillId="0" borderId="0" xfId="9" applyFont="1"/>
    <xf numFmtId="9" fontId="5" fillId="0" borderId="1" xfId="7" applyNumberFormat="1" applyFont="1" applyBorder="1"/>
    <xf numFmtId="9" fontId="5" fillId="0" borderId="45" xfId="7" applyNumberFormat="1" applyFont="1" applyBorder="1"/>
    <xf numFmtId="164" fontId="5" fillId="0" borderId="1" xfId="7" applyFont="1" applyBorder="1"/>
    <xf numFmtId="164" fontId="5" fillId="0" borderId="45" xfId="7" applyFont="1" applyBorder="1"/>
    <xf numFmtId="0" fontId="5" fillId="4" borderId="52" xfId="9" applyFont="1" applyFill="1" applyBorder="1" applyAlignment="1">
      <alignment vertical="top"/>
    </xf>
    <xf numFmtId="164" fontId="39" fillId="0" borderId="32" xfId="7" applyFont="1" applyBorder="1"/>
    <xf numFmtId="0" fontId="5" fillId="4" borderId="47" xfId="9" applyFont="1" applyFill="1" applyBorder="1" applyAlignment="1">
      <alignment vertical="top"/>
    </xf>
    <xf numFmtId="164" fontId="5" fillId="0" borderId="14" xfId="7" applyFont="1" applyBorder="1"/>
    <xf numFmtId="0" fontId="5" fillId="4" borderId="43" xfId="9" applyFont="1" applyFill="1" applyBorder="1" applyAlignment="1">
      <alignment vertical="top"/>
    </xf>
    <xf numFmtId="0" fontId="39" fillId="4" borderId="20" xfId="9" applyFont="1" applyFill="1" applyBorder="1" applyAlignment="1">
      <alignment horizontal="left"/>
    </xf>
    <xf numFmtId="164" fontId="5" fillId="4" borderId="20" xfId="7" applyFont="1" applyFill="1" applyBorder="1"/>
    <xf numFmtId="10" fontId="39" fillId="4" borderId="20" xfId="7" applyNumberFormat="1" applyFont="1" applyFill="1" applyBorder="1"/>
    <xf numFmtId="10" fontId="39" fillId="4" borderId="42" xfId="7" applyNumberFormat="1" applyFont="1" applyFill="1" applyBorder="1"/>
    <xf numFmtId="0" fontId="2" fillId="4" borderId="7" xfId="9" applyFont="1" applyFill="1" applyBorder="1" applyAlignment="1">
      <alignment horizontal="center" vertical="top"/>
    </xf>
    <xf numFmtId="0" fontId="2" fillId="4" borderId="0" xfId="9" applyFill="1" applyBorder="1" applyAlignment="1">
      <alignment wrapText="1"/>
    </xf>
    <xf numFmtId="0" fontId="2" fillId="4" borderId="0" xfId="9" applyFill="1" applyBorder="1"/>
    <xf numFmtId="0" fontId="2" fillId="4" borderId="28" xfId="9" applyFill="1" applyBorder="1"/>
    <xf numFmtId="0" fontId="41" fillId="4" borderId="0" xfId="9" applyFont="1" applyFill="1" applyBorder="1" applyAlignment="1">
      <alignment wrapText="1"/>
    </xf>
    <xf numFmtId="0" fontId="2" fillId="4" borderId="8" xfId="9" applyFont="1" applyFill="1" applyBorder="1" applyAlignment="1">
      <alignment horizontal="center" vertical="top"/>
    </xf>
    <xf numFmtId="0" fontId="40" fillId="4" borderId="29" xfId="9" applyFont="1" applyFill="1" applyBorder="1" applyAlignment="1">
      <alignment horizontal="center" vertical="center" wrapText="1"/>
    </xf>
    <xf numFmtId="0" fontId="42" fillId="4" borderId="29" xfId="9" applyFont="1" applyFill="1" applyBorder="1" applyAlignment="1">
      <alignment wrapText="1"/>
    </xf>
    <xf numFmtId="0" fontId="2" fillId="4" borderId="29" xfId="9" applyFill="1" applyBorder="1"/>
    <xf numFmtId="0" fontId="2" fillId="4" borderId="30" xfId="9" applyFill="1" applyBorder="1"/>
    <xf numFmtId="0" fontId="2" fillId="0" borderId="0" xfId="9" applyFont="1" applyAlignment="1">
      <alignment horizontal="center" vertical="top"/>
    </xf>
    <xf numFmtId="0" fontId="2" fillId="0" borderId="0" xfId="9" applyAlignment="1">
      <alignment wrapText="1"/>
    </xf>
    <xf numFmtId="0" fontId="11" fillId="2" borderId="25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</xf>
    <xf numFmtId="4" fontId="16" fillId="2" borderId="45" xfId="1" applyNumberFormat="1" applyFont="1" applyFill="1" applyBorder="1" applyAlignment="1" applyProtection="1">
      <alignment horizontal="center" vertical="center"/>
    </xf>
    <xf numFmtId="0" fontId="7" fillId="0" borderId="28" xfId="1" applyFont="1" applyFill="1" applyBorder="1" applyAlignment="1" applyProtection="1">
      <alignment vertical="center"/>
    </xf>
    <xf numFmtId="0" fontId="11" fillId="2" borderId="1" xfId="1" applyFont="1" applyFill="1" applyBorder="1" applyAlignment="1" applyProtection="1">
      <alignment vertical="center"/>
    </xf>
    <xf numFmtId="0" fontId="11" fillId="0" borderId="9" xfId="0" applyFont="1" applyFill="1" applyBorder="1" applyAlignment="1">
      <alignment vertical="distributed"/>
    </xf>
    <xf numFmtId="10" fontId="11" fillId="0" borderId="24" xfId="0" applyNumberFormat="1" applyFont="1" applyFill="1" applyBorder="1" applyAlignment="1">
      <alignment horizontal="left" vertical="distributed"/>
    </xf>
    <xf numFmtId="0" fontId="43" fillId="0" borderId="0" xfId="0" applyFont="1" applyFill="1" applyBorder="1" applyAlignment="1">
      <alignment horizontal="justify" vertical="distributed"/>
    </xf>
    <xf numFmtId="0" fontId="44" fillId="0" borderId="0" xfId="0" applyFont="1" applyFill="1" applyAlignment="1">
      <alignment horizontal="justify" vertical="distributed"/>
    </xf>
    <xf numFmtId="0" fontId="44" fillId="0" borderId="0" xfId="0" applyFont="1" applyAlignment="1">
      <alignment horizontal="justify" vertical="distributed"/>
    </xf>
    <xf numFmtId="10" fontId="11" fillId="0" borderId="10" xfId="0" applyNumberFormat="1" applyFont="1" applyFill="1" applyBorder="1" applyAlignment="1">
      <alignment vertical="distributed"/>
    </xf>
    <xf numFmtId="0" fontId="43" fillId="0" borderId="0" xfId="0" applyFont="1" applyFill="1" applyBorder="1" applyAlignment="1">
      <alignment vertical="center"/>
    </xf>
    <xf numFmtId="0" fontId="25" fillId="0" borderId="0" xfId="4" applyFont="1" applyBorder="1" applyAlignment="1">
      <alignment vertical="center" wrapText="1"/>
    </xf>
    <xf numFmtId="0" fontId="25" fillId="0" borderId="7" xfId="4" applyFont="1" applyBorder="1" applyAlignment="1">
      <alignment vertical="center" wrapText="1"/>
    </xf>
    <xf numFmtId="0" fontId="25" fillId="0" borderId="28" xfId="4" applyFont="1" applyBorder="1" applyAlignment="1">
      <alignment vertical="center" wrapText="1"/>
    </xf>
    <xf numFmtId="0" fontId="3" fillId="0" borderId="7" xfId="5" applyBorder="1"/>
    <xf numFmtId="0" fontId="3" fillId="0" borderId="28" xfId="5" applyBorder="1"/>
    <xf numFmtId="0" fontId="31" fillId="0" borderId="7" xfId="5" applyFont="1" applyBorder="1"/>
    <xf numFmtId="0" fontId="3" fillId="0" borderId="7" xfId="5" applyBorder="1" applyAlignment="1"/>
    <xf numFmtId="0" fontId="3" fillId="0" borderId="0" xfId="5" applyBorder="1" applyAlignment="1"/>
    <xf numFmtId="0" fontId="3" fillId="0" borderId="28" xfId="5" applyBorder="1" applyAlignment="1"/>
    <xf numFmtId="0" fontId="3" fillId="0" borderId="0" xfId="5" applyBorder="1" applyAlignment="1">
      <alignment horizontal="right"/>
    </xf>
    <xf numFmtId="0" fontId="6" fillId="0" borderId="7" xfId="4" applyBorder="1" applyAlignment="1">
      <alignment vertical="center"/>
    </xf>
    <xf numFmtId="0" fontId="6" fillId="0" borderId="28" xfId="4" applyBorder="1" applyAlignment="1">
      <alignment vertical="center"/>
    </xf>
    <xf numFmtId="0" fontId="5" fillId="0" borderId="7" xfId="4" applyFont="1" applyBorder="1" applyAlignment="1">
      <alignment vertical="center"/>
    </xf>
    <xf numFmtId="0" fontId="5" fillId="0" borderId="28" xfId="4" applyFont="1" applyBorder="1" applyAlignment="1">
      <alignment vertical="center"/>
    </xf>
    <xf numFmtId="0" fontId="6" fillId="0" borderId="8" xfId="4" applyBorder="1"/>
    <xf numFmtId="0" fontId="6" fillId="0" borderId="29" xfId="4" applyBorder="1"/>
    <xf numFmtId="0" fontId="6" fillId="0" borderId="30" xfId="4" applyBorder="1"/>
    <xf numFmtId="0" fontId="6" fillId="0" borderId="0" xfId="4" applyFont="1" applyBorder="1" applyAlignment="1">
      <alignment vertical="center"/>
    </xf>
    <xf numFmtId="10" fontId="11" fillId="0" borderId="9" xfId="0" applyNumberFormat="1" applyFont="1" applyFill="1" applyBorder="1" applyAlignment="1">
      <alignment horizontal="left" vertical="distributed"/>
    </xf>
    <xf numFmtId="10" fontId="11" fillId="0" borderId="24" xfId="0" applyNumberFormat="1" applyFont="1" applyFill="1" applyBorder="1" applyAlignment="1">
      <alignment horizontal="left" vertical="distributed"/>
    </xf>
    <xf numFmtId="0" fontId="16" fillId="0" borderId="20" xfId="1" applyFont="1" applyFill="1" applyBorder="1" applyAlignment="1" applyProtection="1">
      <alignment horizontal="center"/>
    </xf>
    <xf numFmtId="0" fontId="16" fillId="0" borderId="42" xfId="1" applyFont="1" applyFill="1" applyBorder="1" applyAlignment="1" applyProtection="1">
      <alignment horizontal="center"/>
    </xf>
    <xf numFmtId="0" fontId="32" fillId="0" borderId="21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3" fillId="6" borderId="21" xfId="0" applyFont="1" applyFill="1" applyBorder="1" applyAlignment="1">
      <alignment horizontal="center" vertical="distributed"/>
    </xf>
    <xf numFmtId="0" fontId="33" fillId="6" borderId="19" xfId="0" applyFont="1" applyFill="1" applyBorder="1" applyAlignment="1">
      <alignment horizontal="center" vertical="distributed"/>
    </xf>
    <xf numFmtId="0" fontId="33" fillId="6" borderId="22" xfId="0" applyFont="1" applyFill="1" applyBorder="1" applyAlignment="1">
      <alignment horizontal="center" vertical="distributed"/>
    </xf>
    <xf numFmtId="0" fontId="11" fillId="0" borderId="39" xfId="0" applyFont="1" applyFill="1" applyBorder="1" applyAlignment="1">
      <alignment horizontal="left" vertical="distributed"/>
    </xf>
    <xf numFmtId="0" fontId="7" fillId="0" borderId="40" xfId="0" applyFont="1" applyBorder="1"/>
    <xf numFmtId="0" fontId="7" fillId="0" borderId="41" xfId="0" applyFont="1" applyBorder="1"/>
    <xf numFmtId="0" fontId="11" fillId="0" borderId="23" xfId="0" applyFont="1" applyFill="1" applyBorder="1" applyAlignment="1">
      <alignment horizontal="left" vertical="distributed" wrapText="1"/>
    </xf>
    <xf numFmtId="0" fontId="7" fillId="0" borderId="10" xfId="0" applyFont="1" applyBorder="1"/>
    <xf numFmtId="0" fontId="7" fillId="0" borderId="4" xfId="0" applyFont="1" applyBorder="1"/>
    <xf numFmtId="0" fontId="11" fillId="0" borderId="9" xfId="0" applyFont="1" applyFill="1" applyBorder="1" applyAlignment="1">
      <alignment horizontal="left" vertical="distributed"/>
    </xf>
    <xf numFmtId="0" fontId="7" fillId="0" borderId="24" xfId="0" applyFont="1" applyBorder="1"/>
    <xf numFmtId="0" fontId="11" fillId="0" borderId="43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44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6" fillId="0" borderId="25" xfId="1" applyFont="1" applyFill="1" applyBorder="1" applyAlignment="1" applyProtection="1">
      <alignment horizontal="center"/>
    </xf>
    <xf numFmtId="0" fontId="16" fillId="0" borderId="1" xfId="1" applyFont="1" applyFill="1" applyBorder="1" applyAlignment="1" applyProtection="1">
      <alignment horizontal="center"/>
    </xf>
    <xf numFmtId="0" fontId="16" fillId="0" borderId="45" xfId="1" applyFont="1" applyFill="1" applyBorder="1" applyAlignment="1" applyProtection="1">
      <alignment horizontal="center"/>
    </xf>
    <xf numFmtId="0" fontId="16" fillId="0" borderId="23" xfId="1" applyFont="1" applyFill="1" applyBorder="1" applyAlignment="1" applyProtection="1">
      <alignment horizontal="right"/>
    </xf>
    <xf numFmtId="0" fontId="16" fillId="0" borderId="10" xfId="1" applyFont="1" applyFill="1" applyBorder="1" applyAlignment="1" applyProtection="1">
      <alignment horizontal="right"/>
    </xf>
    <xf numFmtId="0" fontId="16" fillId="0" borderId="4" xfId="1" applyFont="1" applyFill="1" applyBorder="1" applyAlignment="1" applyProtection="1">
      <alignment horizontal="right"/>
    </xf>
    <xf numFmtId="0" fontId="16" fillId="2" borderId="1" xfId="1" applyFont="1" applyFill="1" applyBorder="1" applyAlignment="1" applyProtection="1">
      <alignment horizontal="center" vertical="center"/>
    </xf>
    <xf numFmtId="0" fontId="16" fillId="2" borderId="45" xfId="1" applyFont="1" applyFill="1" applyBorder="1" applyAlignment="1" applyProtection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4" fontId="11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45" xfId="0" applyNumberFormat="1" applyFont="1" applyBorder="1" applyAlignment="1">
      <alignment horizontal="center" vertical="center"/>
    </xf>
    <xf numFmtId="0" fontId="16" fillId="0" borderId="23" xfId="1" applyFont="1" applyFill="1" applyBorder="1" applyAlignment="1" applyProtection="1">
      <alignment horizontal="center"/>
    </xf>
    <xf numFmtId="0" fontId="16" fillId="0" borderId="10" xfId="1" applyFont="1" applyFill="1" applyBorder="1" applyAlignment="1" applyProtection="1">
      <alignment horizontal="center"/>
    </xf>
    <xf numFmtId="0" fontId="16" fillId="0" borderId="24" xfId="1" applyFont="1" applyFill="1" applyBorder="1" applyAlignment="1" applyProtection="1">
      <alignment horizontal="center"/>
    </xf>
    <xf numFmtId="0" fontId="7" fillId="0" borderId="8" xfId="0" applyFont="1" applyBorder="1" applyAlignment="1">
      <alignment horizontal="center" wrapText="1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6" fillId="0" borderId="25" xfId="1" applyFont="1" applyFill="1" applyBorder="1" applyAlignment="1" applyProtection="1">
      <alignment horizontal="right"/>
    </xf>
    <xf numFmtId="0" fontId="16" fillId="0" borderId="1" xfId="1" applyFont="1" applyFill="1" applyBorder="1" applyAlignment="1" applyProtection="1">
      <alignment horizontal="right"/>
    </xf>
    <xf numFmtId="0" fontId="11" fillId="0" borderId="1" xfId="0" applyFont="1" applyBorder="1" applyAlignment="1">
      <alignment horizontal="center" vertical="center" wrapText="1"/>
    </xf>
    <xf numFmtId="4" fontId="11" fillId="0" borderId="45" xfId="0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0" fontId="11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2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left" vertical="distributed"/>
    </xf>
    <xf numFmtId="0" fontId="11" fillId="0" borderId="49" xfId="0" applyFont="1" applyFill="1" applyBorder="1" applyAlignment="1">
      <alignment horizontal="left" vertical="distributed"/>
    </xf>
    <xf numFmtId="0" fontId="11" fillId="0" borderId="10" xfId="0" applyFont="1" applyFill="1" applyBorder="1" applyAlignment="1">
      <alignment horizontal="left" vertical="distributed" wrapText="1"/>
    </xf>
    <xf numFmtId="0" fontId="11" fillId="0" borderId="24" xfId="0" applyFont="1" applyFill="1" applyBorder="1" applyAlignment="1">
      <alignment horizontal="left" vertical="distributed" wrapText="1"/>
    </xf>
    <xf numFmtId="0" fontId="11" fillId="0" borderId="1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distributed"/>
    </xf>
    <xf numFmtId="0" fontId="11" fillId="0" borderId="0" xfId="0" applyFont="1" applyFill="1" applyBorder="1" applyAlignment="1">
      <alignment horizontal="center" vertical="distributed"/>
    </xf>
    <xf numFmtId="0" fontId="11" fillId="0" borderId="28" xfId="0" applyFont="1" applyFill="1" applyBorder="1" applyAlignment="1">
      <alignment horizontal="center" vertical="distributed"/>
    </xf>
    <xf numFmtId="0" fontId="11" fillId="0" borderId="7" xfId="0" applyFont="1" applyFill="1" applyBorder="1" applyAlignment="1">
      <alignment horizontal="center" vertical="distributed" wrapText="1"/>
    </xf>
    <xf numFmtId="0" fontId="11" fillId="0" borderId="0" xfId="0" applyFont="1" applyFill="1" applyBorder="1" applyAlignment="1">
      <alignment horizontal="center" vertical="distributed" wrapText="1"/>
    </xf>
    <xf numFmtId="0" fontId="11" fillId="0" borderId="28" xfId="0" applyFont="1" applyFill="1" applyBorder="1" applyAlignment="1">
      <alignment horizontal="center" vertical="distributed" wrapText="1"/>
    </xf>
    <xf numFmtId="0" fontId="3" fillId="0" borderId="7" xfId="5" applyBorder="1" applyAlignment="1">
      <alignment horizontal="left" wrapText="1"/>
    </xf>
    <xf numFmtId="0" fontId="3" fillId="0" borderId="0" xfId="5" applyBorder="1" applyAlignment="1">
      <alignment horizontal="left" wrapText="1"/>
    </xf>
    <xf numFmtId="0" fontId="3" fillId="0" borderId="28" xfId="5" applyBorder="1" applyAlignment="1">
      <alignment horizontal="left" wrapText="1"/>
    </xf>
    <xf numFmtId="0" fontId="11" fillId="0" borderId="7" xfId="5" applyFont="1" applyBorder="1" applyAlignment="1">
      <alignment horizontal="center"/>
    </xf>
    <xf numFmtId="0" fontId="11" fillId="0" borderId="0" xfId="5" applyFont="1" applyBorder="1" applyAlignment="1">
      <alignment horizontal="center"/>
    </xf>
    <xf numFmtId="0" fontId="11" fillId="0" borderId="28" xfId="5" applyFont="1" applyBorder="1" applyAlignment="1">
      <alignment horizontal="center"/>
    </xf>
    <xf numFmtId="0" fontId="3" fillId="0" borderId="29" xfId="5" applyBorder="1" applyAlignment="1">
      <alignment horizontal="center" wrapText="1"/>
    </xf>
    <xf numFmtId="0" fontId="3" fillId="0" borderId="7" xfId="5" applyBorder="1" applyAlignment="1">
      <alignment horizontal="right"/>
    </xf>
    <xf numFmtId="0" fontId="3" fillId="0" borderId="28" xfId="5" applyBorder="1" applyAlignment="1">
      <alignment horizontal="right"/>
    </xf>
    <xf numFmtId="0" fontId="8" fillId="0" borderId="6" xfId="5" applyFont="1" applyBorder="1" applyAlignment="1">
      <alignment horizontal="right" vertical="center"/>
    </xf>
    <xf numFmtId="0" fontId="8" fillId="0" borderId="31" xfId="5" applyFont="1" applyBorder="1" applyAlignment="1">
      <alignment horizontal="right" vertical="center"/>
    </xf>
    <xf numFmtId="0" fontId="8" fillId="0" borderId="8" xfId="5" applyFont="1" applyBorder="1" applyAlignment="1">
      <alignment horizontal="right" vertical="center"/>
    </xf>
    <xf numFmtId="0" fontId="8" fillId="0" borderId="35" xfId="5" applyFont="1" applyBorder="1" applyAlignment="1">
      <alignment horizontal="right" vertical="center"/>
    </xf>
    <xf numFmtId="10" fontId="9" fillId="0" borderId="32" xfId="6" applyNumberFormat="1" applyFont="1" applyBorder="1" applyAlignment="1">
      <alignment horizontal="center" vertical="center"/>
    </xf>
    <xf numFmtId="10" fontId="9" fillId="0" borderId="33" xfId="6" applyNumberFormat="1" applyFont="1" applyBorder="1" applyAlignment="1">
      <alignment horizontal="center" vertical="center"/>
    </xf>
    <xf numFmtId="10" fontId="9" fillId="0" borderId="36" xfId="6" applyNumberFormat="1" applyFont="1" applyBorder="1" applyAlignment="1">
      <alignment horizontal="center" vertical="center"/>
    </xf>
    <xf numFmtId="10" fontId="9" fillId="0" borderId="37" xfId="6" applyNumberFormat="1" applyFont="1" applyBorder="1" applyAlignment="1">
      <alignment horizontal="center" vertical="center"/>
    </xf>
    <xf numFmtId="0" fontId="3" fillId="0" borderId="34" xfId="5" applyBorder="1" applyAlignment="1">
      <alignment horizontal="center" vertical="center"/>
    </xf>
    <xf numFmtId="0" fontId="3" fillId="0" borderId="32" xfId="5" applyBorder="1" applyAlignment="1">
      <alignment horizontal="center" vertical="center"/>
    </xf>
    <xf numFmtId="0" fontId="3" fillId="0" borderId="38" xfId="5" applyBorder="1" applyAlignment="1">
      <alignment horizontal="center" vertical="center"/>
    </xf>
    <xf numFmtId="0" fontId="3" fillId="0" borderId="36" xfId="5" applyBorder="1" applyAlignment="1">
      <alignment horizontal="center" vertical="center"/>
    </xf>
    <xf numFmtId="0" fontId="8" fillId="7" borderId="6" xfId="5" applyFont="1" applyFill="1" applyBorder="1" applyAlignment="1">
      <alignment horizontal="right" vertical="center"/>
    </xf>
    <xf numFmtId="0" fontId="8" fillId="7" borderId="31" xfId="5" applyFont="1" applyFill="1" applyBorder="1" applyAlignment="1">
      <alignment horizontal="right" vertical="center"/>
    </xf>
    <xf numFmtId="0" fontId="8" fillId="7" borderId="8" xfId="5" applyFont="1" applyFill="1" applyBorder="1" applyAlignment="1">
      <alignment horizontal="right" vertical="center"/>
    </xf>
    <xf numFmtId="0" fontId="8" fillId="7" borderId="35" xfId="5" applyFont="1" applyFill="1" applyBorder="1" applyAlignment="1">
      <alignment horizontal="right" vertical="center"/>
    </xf>
    <xf numFmtId="10" fontId="9" fillId="7" borderId="32" xfId="6" applyNumberFormat="1" applyFont="1" applyFill="1" applyBorder="1" applyAlignment="1">
      <alignment horizontal="center" vertical="center"/>
    </xf>
    <xf numFmtId="10" fontId="9" fillId="7" borderId="33" xfId="6" applyNumberFormat="1" applyFont="1" applyFill="1" applyBorder="1" applyAlignment="1">
      <alignment horizontal="center" vertical="center"/>
    </xf>
    <xf numFmtId="10" fontId="9" fillId="7" borderId="36" xfId="6" applyNumberFormat="1" applyFont="1" applyFill="1" applyBorder="1" applyAlignment="1">
      <alignment horizontal="center" vertical="center"/>
    </xf>
    <xf numFmtId="10" fontId="9" fillId="7" borderId="37" xfId="6" applyNumberFormat="1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left" vertical="distributed"/>
    </xf>
    <xf numFmtId="0" fontId="17" fillId="0" borderId="40" xfId="0" applyFont="1" applyFill="1" applyBorder="1" applyAlignment="1">
      <alignment horizontal="left" vertical="distributed"/>
    </xf>
    <xf numFmtId="0" fontId="17" fillId="0" borderId="49" xfId="0" applyFont="1" applyFill="1" applyBorder="1" applyAlignment="1">
      <alignment horizontal="left" vertical="distributed"/>
    </xf>
    <xf numFmtId="0" fontId="17" fillId="0" borderId="23" xfId="0" applyFont="1" applyFill="1" applyBorder="1" applyAlignment="1">
      <alignment horizontal="left" vertical="distributed" wrapText="1"/>
    </xf>
    <xf numFmtId="0" fontId="17" fillId="0" borderId="10" xfId="0" applyFont="1" applyFill="1" applyBorder="1" applyAlignment="1">
      <alignment horizontal="left" vertical="distributed" wrapText="1"/>
    </xf>
    <xf numFmtId="0" fontId="17" fillId="0" borderId="24" xfId="0" applyFont="1" applyFill="1" applyBorder="1" applyAlignment="1">
      <alignment horizontal="left" vertical="distributed" wrapText="1"/>
    </xf>
    <xf numFmtId="0" fontId="17" fillId="3" borderId="9" xfId="0" applyFont="1" applyFill="1" applyBorder="1" applyAlignment="1">
      <alignment horizontal="center" wrapText="1"/>
    </xf>
    <xf numFmtId="0" fontId="17" fillId="3" borderId="10" xfId="0" applyFont="1" applyFill="1" applyBorder="1" applyAlignment="1">
      <alignment horizontal="center" wrapText="1"/>
    </xf>
    <xf numFmtId="0" fontId="17" fillId="3" borderId="24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17" fillId="2" borderId="9" xfId="0" applyFont="1" applyFill="1" applyBorder="1" applyAlignment="1">
      <alignment horizontal="center" wrapText="1"/>
    </xf>
    <xf numFmtId="0" fontId="17" fillId="2" borderId="10" xfId="0" applyFont="1" applyFill="1" applyBorder="1" applyAlignment="1">
      <alignment horizontal="center" wrapText="1"/>
    </xf>
    <xf numFmtId="0" fontId="17" fillId="2" borderId="24" xfId="0" applyFont="1" applyFill="1" applyBorder="1" applyAlignment="1">
      <alignment horizont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40" fillId="4" borderId="29" xfId="9" applyFont="1" applyFill="1" applyBorder="1" applyAlignment="1">
      <alignment horizontal="center" vertical="center"/>
    </xf>
    <xf numFmtId="0" fontId="11" fillId="0" borderId="43" xfId="9" applyFont="1" applyBorder="1" applyAlignment="1">
      <alignment horizontal="center" vertical="center"/>
    </xf>
    <xf numFmtId="0" fontId="11" fillId="0" borderId="44" xfId="9" applyFont="1" applyBorder="1" applyAlignment="1">
      <alignment horizontal="center" vertical="center"/>
    </xf>
    <xf numFmtId="0" fontId="39" fillId="0" borderId="17" xfId="9" applyFont="1" applyBorder="1" applyAlignment="1">
      <alignment horizontal="left" vertical="center"/>
    </xf>
    <xf numFmtId="0" fontId="39" fillId="0" borderId="20" xfId="9" applyFont="1" applyBorder="1" applyAlignment="1">
      <alignment horizontal="left" vertical="center"/>
    </xf>
    <xf numFmtId="0" fontId="39" fillId="0" borderId="18" xfId="9" applyFont="1" applyBorder="1" applyAlignment="1">
      <alignment horizontal="left" vertical="center"/>
    </xf>
    <xf numFmtId="0" fontId="39" fillId="0" borderId="51" xfId="9" applyFont="1" applyBorder="1" applyAlignment="1">
      <alignment horizontal="left" vertical="center"/>
    </xf>
    <xf numFmtId="0" fontId="39" fillId="0" borderId="29" xfId="9" applyFont="1" applyBorder="1" applyAlignment="1">
      <alignment horizontal="left" vertical="center"/>
    </xf>
    <xf numFmtId="0" fontId="39" fillId="0" borderId="35" xfId="9" applyFont="1" applyBorder="1" applyAlignment="1">
      <alignment horizontal="left" vertical="center"/>
    </xf>
    <xf numFmtId="164" fontId="5" fillId="0" borderId="14" xfId="7" applyFont="1" applyBorder="1" applyAlignment="1">
      <alignment horizontal="center"/>
    </xf>
    <xf numFmtId="164" fontId="5" fillId="0" borderId="16" xfId="7" applyFont="1" applyBorder="1" applyAlignment="1">
      <alignment horizontal="center"/>
    </xf>
    <xf numFmtId="164" fontId="5" fillId="0" borderId="15" xfId="7" applyFont="1" applyBorder="1" applyAlignment="1">
      <alignment horizontal="center"/>
    </xf>
    <xf numFmtId="0" fontId="38" fillId="0" borderId="23" xfId="9" applyFont="1" applyBorder="1" applyAlignment="1">
      <alignment horizontal="center" vertical="center"/>
    </xf>
    <xf numFmtId="0" fontId="38" fillId="0" borderId="10" xfId="9" applyFont="1" applyBorder="1" applyAlignment="1">
      <alignment horizontal="center" vertical="center"/>
    </xf>
    <xf numFmtId="0" fontId="38" fillId="0" borderId="24" xfId="9" applyFont="1" applyBorder="1" applyAlignment="1">
      <alignment horizontal="center" vertical="center"/>
    </xf>
    <xf numFmtId="0" fontId="11" fillId="0" borderId="47" xfId="9" applyFont="1" applyBorder="1" applyAlignment="1">
      <alignment horizontal="center" vertical="center"/>
    </xf>
    <xf numFmtId="0" fontId="2" fillId="0" borderId="48" xfId="9" applyBorder="1" applyAlignment="1">
      <alignment vertical="center"/>
    </xf>
    <xf numFmtId="0" fontId="37" fillId="4" borderId="26" xfId="9" applyFont="1" applyFill="1" applyBorder="1" applyAlignment="1">
      <alignment horizontal="center"/>
    </xf>
    <xf numFmtId="0" fontId="37" fillId="4" borderId="27" xfId="9" applyFont="1" applyFill="1" applyBorder="1" applyAlignment="1">
      <alignment horizontal="center"/>
    </xf>
    <xf numFmtId="0" fontId="2" fillId="4" borderId="0" xfId="9" applyFont="1" applyFill="1" applyBorder="1" applyAlignment="1">
      <alignment horizontal="center"/>
    </xf>
    <xf numFmtId="0" fontId="2" fillId="4" borderId="28" xfId="9" applyFont="1" applyFill="1" applyBorder="1" applyAlignment="1">
      <alignment horizontal="center"/>
    </xf>
    <xf numFmtId="0" fontId="11" fillId="0" borderId="21" xfId="9" applyFont="1" applyBorder="1" applyAlignment="1">
      <alignment horizontal="center"/>
    </xf>
    <xf numFmtId="0" fontId="11" fillId="0" borderId="19" xfId="9" applyFont="1" applyBorder="1" applyAlignment="1">
      <alignment horizontal="center"/>
    </xf>
    <xf numFmtId="0" fontId="11" fillId="0" borderId="22" xfId="9" applyFont="1" applyBorder="1" applyAlignment="1">
      <alignment horizontal="center"/>
    </xf>
    <xf numFmtId="0" fontId="13" fillId="4" borderId="21" xfId="9" applyFont="1" applyFill="1" applyBorder="1" applyAlignment="1">
      <alignment horizontal="center" vertical="top" wrapText="1"/>
    </xf>
    <xf numFmtId="0" fontId="13" fillId="4" borderId="19" xfId="9" applyFont="1" applyFill="1" applyBorder="1" applyAlignment="1">
      <alignment horizontal="center" vertical="top" wrapText="1"/>
    </xf>
    <xf numFmtId="0" fontId="13" fillId="4" borderId="22" xfId="9" applyFont="1" applyFill="1" applyBorder="1" applyAlignment="1">
      <alignment horizontal="center" vertical="top" wrapText="1"/>
    </xf>
    <xf numFmtId="0" fontId="13" fillId="0" borderId="1" xfId="9" applyFont="1" applyBorder="1" applyAlignment="1">
      <alignment horizontal="center" vertical="center"/>
    </xf>
    <xf numFmtId="0" fontId="16" fillId="0" borderId="12" xfId="1" applyFont="1" applyFill="1" applyBorder="1" applyAlignment="1" applyProtection="1">
      <alignment horizontal="right"/>
    </xf>
    <xf numFmtId="4" fontId="11" fillId="8" borderId="1" xfId="1" applyNumberFormat="1" applyFont="1" applyFill="1" applyBorder="1" applyAlignment="1" applyProtection="1">
      <alignment horizontal="center" vertical="center"/>
    </xf>
    <xf numFmtId="0" fontId="46" fillId="8" borderId="0" xfId="1" applyFont="1" applyFill="1" applyBorder="1" applyAlignment="1" applyProtection="1">
      <alignment horizontal="left"/>
    </xf>
    <xf numFmtId="0" fontId="7" fillId="8" borderId="0" xfId="1" applyFont="1" applyFill="1" applyBorder="1" applyAlignment="1" applyProtection="1">
      <alignment horizontal="center" vertical="center"/>
    </xf>
    <xf numFmtId="0" fontId="7" fillId="8" borderId="28" xfId="1" applyFont="1" applyFill="1" applyBorder="1" applyAlignment="1" applyProtection="1">
      <alignment horizontal="center" vertical="center"/>
    </xf>
    <xf numFmtId="10" fontId="3" fillId="8" borderId="5" xfId="6" applyNumberFormat="1" applyFont="1" applyFill="1" applyBorder="1"/>
    <xf numFmtId="0" fontId="6" fillId="8" borderId="0" xfId="4" applyFont="1" applyFill="1" applyBorder="1" applyAlignment="1">
      <alignment horizontal="center" vertical="center"/>
    </xf>
    <xf numFmtId="0" fontId="6" fillId="8" borderId="28" xfId="4" applyFont="1" applyFill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13" fillId="0" borderId="0" xfId="4" applyFont="1" applyBorder="1" applyAlignment="1">
      <alignment horizontal="right" vertical="center"/>
    </xf>
    <xf numFmtId="0" fontId="31" fillId="0" borderId="0" xfId="5" applyFont="1" applyBorder="1" applyAlignment="1">
      <alignment horizontal="right" wrapText="1"/>
    </xf>
    <xf numFmtId="0" fontId="4" fillId="8" borderId="0" xfId="4" applyFont="1" applyFill="1" applyBorder="1" applyAlignment="1">
      <alignment horizontal="left" vertical="center"/>
    </xf>
    <xf numFmtId="0" fontId="6" fillId="8" borderId="0" xfId="4" applyFont="1" applyFill="1" applyBorder="1" applyAlignment="1">
      <alignment horizontal="left" vertical="center"/>
    </xf>
    <xf numFmtId="0" fontId="3" fillId="8" borderId="0" xfId="5" applyFill="1" applyBorder="1" applyAlignment="1">
      <alignment horizontal="left" wrapText="1"/>
    </xf>
    <xf numFmtId="0" fontId="2" fillId="4" borderId="12" xfId="9" applyFill="1" applyBorder="1" applyAlignment="1">
      <alignment horizontal="center" wrapText="1"/>
    </xf>
    <xf numFmtId="0" fontId="13" fillId="0" borderId="17" xfId="9" applyFont="1" applyBorder="1" applyAlignment="1">
      <alignment horizontal="left" vertical="center"/>
    </xf>
    <xf numFmtId="0" fontId="13" fillId="0" borderId="20" xfId="9" applyFont="1" applyBorder="1" applyAlignment="1">
      <alignment horizontal="left" vertical="center"/>
    </xf>
    <xf numFmtId="0" fontId="13" fillId="0" borderId="18" xfId="9" applyFont="1" applyBorder="1" applyAlignment="1">
      <alignment horizontal="left" vertical="center"/>
    </xf>
    <xf numFmtId="0" fontId="13" fillId="0" borderId="11" xfId="9" applyFont="1" applyBorder="1" applyAlignment="1">
      <alignment horizontal="left" vertical="center"/>
    </xf>
    <xf numFmtId="0" fontId="13" fillId="0" borderId="12" xfId="9" applyFont="1" applyBorder="1" applyAlignment="1">
      <alignment horizontal="left" vertical="center"/>
    </xf>
    <xf numFmtId="0" fontId="13" fillId="0" borderId="13" xfId="9" applyFont="1" applyBorder="1" applyAlignment="1">
      <alignment horizontal="left" vertical="center"/>
    </xf>
    <xf numFmtId="0" fontId="1" fillId="4" borderId="0" xfId="9" applyFont="1" applyFill="1" applyBorder="1" applyAlignment="1">
      <alignment horizontal="center"/>
    </xf>
    <xf numFmtId="0" fontId="47" fillId="4" borderId="7" xfId="9" applyFont="1" applyFill="1" applyBorder="1" applyAlignment="1">
      <alignment horizontal="right" vertical="top"/>
    </xf>
    <xf numFmtId="0" fontId="22" fillId="8" borderId="20" xfId="9" applyFont="1" applyFill="1" applyBorder="1" applyAlignment="1">
      <alignment horizontal="left" vertical="center" wrapText="1"/>
    </xf>
    <xf numFmtId="0" fontId="22" fillId="8" borderId="0" xfId="9" applyFont="1" applyFill="1" applyBorder="1" applyAlignment="1">
      <alignment horizontal="left" vertical="center" wrapText="1"/>
    </xf>
    <xf numFmtId="0" fontId="13" fillId="0" borderId="32" xfId="9" applyFont="1" applyBorder="1" applyAlignment="1">
      <alignment horizontal="left"/>
    </xf>
    <xf numFmtId="0" fontId="13" fillId="0" borderId="1" xfId="9" applyFont="1" applyBorder="1" applyAlignment="1">
      <alignment horizontal="left"/>
    </xf>
    <xf numFmtId="0" fontId="13" fillId="0" borderId="14" xfId="9" applyFont="1" applyBorder="1" applyAlignment="1">
      <alignment horizontal="left"/>
    </xf>
    <xf numFmtId="164" fontId="13" fillId="0" borderId="32" xfId="7" applyFont="1" applyBorder="1"/>
    <xf numFmtId="164" fontId="13" fillId="0" borderId="1" xfId="6" applyNumberFormat="1" applyFont="1" applyBorder="1"/>
    <xf numFmtId="164" fontId="13" fillId="0" borderId="45" xfId="7" applyNumberFormat="1" applyFont="1" applyBorder="1"/>
    <xf numFmtId="10" fontId="13" fillId="0" borderId="1" xfId="6" applyNumberFormat="1" applyFont="1" applyBorder="1"/>
    <xf numFmtId="10" fontId="13" fillId="0" borderId="45" xfId="7" applyNumberFormat="1" applyFont="1" applyBorder="1"/>
    <xf numFmtId="10" fontId="13" fillId="0" borderId="14" xfId="7" applyNumberFormat="1" applyFont="1" applyBorder="1"/>
    <xf numFmtId="10" fontId="13" fillId="0" borderId="53" xfId="7" applyNumberFormat="1" applyFont="1" applyBorder="1"/>
    <xf numFmtId="164" fontId="13" fillId="0" borderId="33" xfId="7" applyFont="1" applyBorder="1"/>
    <xf numFmtId="164" fontId="39" fillId="0" borderId="15" xfId="7" applyFont="1" applyBorder="1"/>
    <xf numFmtId="164" fontId="39" fillId="0" borderId="1" xfId="7" applyFont="1" applyBorder="1"/>
    <xf numFmtId="0" fontId="23" fillId="8" borderId="0" xfId="9" applyFont="1" applyFill="1" applyBorder="1" applyAlignment="1">
      <alignment horizontal="center" vertical="center" wrapText="1"/>
    </xf>
    <xf numFmtId="0" fontId="23" fillId="8" borderId="28" xfId="9" applyFont="1" applyFill="1" applyBorder="1" applyAlignment="1">
      <alignment horizontal="center" vertical="center" wrapText="1"/>
    </xf>
  </cellXfs>
  <cellStyles count="10">
    <cellStyle name="Normal" xfId="0" builtinId="0"/>
    <cellStyle name="Normal 2" xfId="4"/>
    <cellStyle name="Normal 2 2" xfId="9"/>
    <cellStyle name="Normal 3" xfId="5"/>
    <cellStyle name="Normal_ORÇAMENTO-HAB" xfId="1"/>
    <cellStyle name="Normal_R505N" xfId="2"/>
    <cellStyle name="Porcentagem" xfId="3" builtinId="5"/>
    <cellStyle name="Porcentagem 2" xfId="6"/>
    <cellStyle name="Separador de milhares 3" xfId="8"/>
    <cellStyle name="Vírgula 2" xfId="7"/>
  </cellStyles>
  <dxfs count="18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PO-USER/Documents/PMPO/Revitaliza&#231;&#227;o%20da%20Pra&#231;a%20Jos&#233;%20Ubaldo%20-%20Planalto/Proposta%20de%20Pre&#231;os%20-%20Pra&#231;a%20Jos&#233;%20Ubaldo%20-%20Plan.%20Prefeitura_0209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"/>
      <sheetName val="Memória de Cálculo"/>
      <sheetName val="BDI"/>
      <sheetName val="Cronograma"/>
    </sheetNames>
    <sheetDataSet>
      <sheetData sheetId="0"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6">
          <cell r="A16">
            <v>4</v>
          </cell>
        </row>
      </sheetData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90"/>
  <sheetViews>
    <sheetView tabSelected="1" showWhiteSpace="0" view="pageBreakPreview" zoomScale="115" zoomScaleNormal="100" zoomScaleSheetLayoutView="115" workbookViewId="0">
      <selection activeCell="G12" sqref="G12"/>
    </sheetView>
  </sheetViews>
  <sheetFormatPr defaultRowHeight="12.75"/>
  <cols>
    <col min="1" max="1" width="8.7109375" customWidth="1"/>
    <col min="2" max="2" width="9.7109375" customWidth="1"/>
    <col min="3" max="3" width="14.85546875" customWidth="1"/>
    <col min="4" max="4" width="65.7109375" customWidth="1"/>
    <col min="5" max="5" width="12.42578125" customWidth="1"/>
    <col min="6" max="6" width="11.5703125" style="1" customWidth="1"/>
    <col min="7" max="8" width="14.5703125" style="1" bestFit="1" customWidth="1"/>
    <col min="9" max="9" width="20" style="1" customWidth="1"/>
  </cols>
  <sheetData>
    <row r="1" spans="1:18" s="23" customFormat="1" ht="75.75" customHeight="1" thickBot="1">
      <c r="A1" s="31"/>
      <c r="B1" s="32"/>
      <c r="C1" s="32"/>
      <c r="D1" s="173" t="s">
        <v>71</v>
      </c>
      <c r="E1" s="174"/>
      <c r="F1" s="174"/>
      <c r="G1" s="174"/>
      <c r="H1" s="174"/>
      <c r="I1" s="175"/>
      <c r="J1" s="20"/>
      <c r="K1" s="21"/>
      <c r="L1" s="21"/>
      <c r="M1" s="22"/>
      <c r="N1" s="22"/>
      <c r="O1" s="22"/>
      <c r="P1" s="22"/>
      <c r="Q1" s="22"/>
      <c r="R1" s="22"/>
    </row>
    <row r="2" spans="1:18" s="26" customFormat="1" ht="24.95" customHeight="1" thickBot="1">
      <c r="A2" s="176" t="s">
        <v>66</v>
      </c>
      <c r="B2" s="177"/>
      <c r="C2" s="177"/>
      <c r="D2" s="177"/>
      <c r="E2" s="177"/>
      <c r="F2" s="177"/>
      <c r="G2" s="177"/>
      <c r="H2" s="177"/>
      <c r="I2" s="178"/>
      <c r="J2" s="24"/>
      <c r="K2" s="24"/>
      <c r="L2" s="24"/>
      <c r="M2" s="24"/>
      <c r="N2" s="24"/>
      <c r="O2" s="24"/>
      <c r="P2" s="25"/>
      <c r="Q2" s="25"/>
      <c r="R2" s="25"/>
    </row>
    <row r="3" spans="1:18" s="148" customFormat="1" ht="24.95" customHeight="1">
      <c r="A3" s="179" t="s">
        <v>115</v>
      </c>
      <c r="B3" s="180"/>
      <c r="C3" s="180"/>
      <c r="D3" s="180"/>
      <c r="E3" s="180"/>
      <c r="F3" s="180"/>
      <c r="G3" s="181"/>
      <c r="H3" s="144" t="s">
        <v>69</v>
      </c>
      <c r="I3" s="145">
        <f>BDI!D32</f>
        <v>0.29042505796568929</v>
      </c>
      <c r="J3" s="146"/>
      <c r="K3" s="146"/>
      <c r="L3" s="146"/>
      <c r="M3" s="146"/>
      <c r="N3" s="146"/>
      <c r="O3" s="146"/>
      <c r="P3" s="147"/>
      <c r="Q3" s="147"/>
      <c r="R3" s="147"/>
    </row>
    <row r="4" spans="1:18" s="148" customFormat="1" ht="24.95" customHeight="1">
      <c r="A4" s="182" t="s">
        <v>104</v>
      </c>
      <c r="B4" s="183"/>
      <c r="C4" s="183"/>
      <c r="D4" s="183"/>
      <c r="E4" s="183"/>
      <c r="F4" s="183"/>
      <c r="G4" s="184"/>
      <c r="H4" s="149" t="s">
        <v>67</v>
      </c>
      <c r="I4" s="145">
        <v>0.03</v>
      </c>
      <c r="J4" s="150"/>
      <c r="K4" s="150"/>
      <c r="L4" s="150"/>
      <c r="M4" s="150"/>
      <c r="N4" s="150"/>
      <c r="O4" s="150"/>
      <c r="P4" s="147"/>
      <c r="Q4" s="147"/>
      <c r="R4" s="147"/>
    </row>
    <row r="5" spans="1:18" s="148" customFormat="1" ht="48" customHeight="1">
      <c r="A5" s="187" t="s">
        <v>157</v>
      </c>
      <c r="B5" s="188"/>
      <c r="C5" s="188"/>
      <c r="D5" s="188"/>
      <c r="E5" s="188"/>
      <c r="F5" s="188"/>
      <c r="G5" s="189"/>
      <c r="H5" s="185" t="s">
        <v>68</v>
      </c>
      <c r="I5" s="186"/>
      <c r="J5" s="150"/>
      <c r="K5" s="150"/>
      <c r="L5" s="150"/>
      <c r="M5" s="150"/>
      <c r="N5" s="150"/>
      <c r="O5" s="150"/>
      <c r="P5" s="147"/>
      <c r="Q5" s="147"/>
      <c r="R5" s="147"/>
    </row>
    <row r="6" spans="1:18" s="148" customFormat="1" ht="20.100000000000001" customHeight="1">
      <c r="A6" s="190"/>
      <c r="B6" s="191"/>
      <c r="C6" s="191"/>
      <c r="D6" s="191"/>
      <c r="E6" s="191"/>
      <c r="F6" s="191"/>
      <c r="G6" s="192"/>
      <c r="H6" s="169" t="s">
        <v>116</v>
      </c>
      <c r="I6" s="170"/>
      <c r="J6" s="150"/>
      <c r="K6" s="150"/>
      <c r="L6" s="150"/>
      <c r="M6" s="150"/>
      <c r="N6" s="150"/>
      <c r="O6" s="150"/>
      <c r="P6" s="147"/>
      <c r="Q6" s="147"/>
      <c r="R6" s="147"/>
    </row>
    <row r="7" spans="1:18" ht="20.100000000000001" customHeight="1">
      <c r="A7" s="201"/>
      <c r="B7" s="202"/>
      <c r="C7" s="202"/>
      <c r="D7" s="202"/>
      <c r="E7" s="202"/>
      <c r="F7" s="202"/>
      <c r="G7" s="202"/>
      <c r="H7" s="202"/>
      <c r="I7" s="203"/>
    </row>
    <row r="8" spans="1:18" ht="15.75" customHeight="1">
      <c r="A8" s="217" t="s">
        <v>0</v>
      </c>
      <c r="B8" s="220" t="s">
        <v>12</v>
      </c>
      <c r="C8" s="221"/>
      <c r="D8" s="206" t="s">
        <v>1</v>
      </c>
      <c r="E8" s="206" t="s">
        <v>2</v>
      </c>
      <c r="F8" s="206" t="s">
        <v>3</v>
      </c>
      <c r="G8" s="209" t="s">
        <v>4</v>
      </c>
      <c r="H8" s="209"/>
      <c r="I8" s="210"/>
    </row>
    <row r="9" spans="1:18" ht="15.75" customHeight="1">
      <c r="A9" s="218"/>
      <c r="B9" s="222"/>
      <c r="C9" s="223"/>
      <c r="D9" s="207"/>
      <c r="E9" s="207"/>
      <c r="F9" s="207"/>
      <c r="G9" s="204" t="s">
        <v>5</v>
      </c>
      <c r="H9" s="204" t="s">
        <v>8</v>
      </c>
      <c r="I9" s="75" t="s">
        <v>70</v>
      </c>
    </row>
    <row r="10" spans="1:18" ht="15.75" customHeight="1">
      <c r="A10" s="219"/>
      <c r="B10" s="224"/>
      <c r="C10" s="225"/>
      <c r="D10" s="208"/>
      <c r="E10" s="208"/>
      <c r="F10" s="208"/>
      <c r="G10" s="205"/>
      <c r="H10" s="205"/>
      <c r="I10" s="76">
        <f>BDI!D32</f>
        <v>0.29042505796568929</v>
      </c>
    </row>
    <row r="11" spans="1:18" ht="30" customHeight="1">
      <c r="A11" s="77">
        <v>1</v>
      </c>
      <c r="B11" s="199" t="s">
        <v>6</v>
      </c>
      <c r="C11" s="199"/>
      <c r="D11" s="199"/>
      <c r="E11" s="199"/>
      <c r="F11" s="199"/>
      <c r="G11" s="199"/>
      <c r="H11" s="199"/>
      <c r="I11" s="200"/>
    </row>
    <row r="12" spans="1:18" s="70" customFormat="1" ht="60" customHeight="1">
      <c r="A12" s="78" t="s">
        <v>7</v>
      </c>
      <c r="B12" s="11" t="s">
        <v>58</v>
      </c>
      <c r="C12" s="11" t="s">
        <v>57</v>
      </c>
      <c r="D12" s="71" t="s">
        <v>108</v>
      </c>
      <c r="E12" s="11" t="s">
        <v>59</v>
      </c>
      <c r="F12" s="19">
        <v>1</v>
      </c>
      <c r="G12" s="324"/>
      <c r="H12" s="19">
        <f>F12*G12</f>
        <v>0</v>
      </c>
      <c r="I12" s="79">
        <f>H12*(1+$I$10)</f>
        <v>0</v>
      </c>
    </row>
    <row r="13" spans="1:18" s="70" customFormat="1" ht="60" customHeight="1">
      <c r="A13" s="78" t="s">
        <v>16</v>
      </c>
      <c r="B13" s="11" t="s">
        <v>13</v>
      </c>
      <c r="C13" s="11" t="s">
        <v>34</v>
      </c>
      <c r="D13" s="11" t="s">
        <v>35</v>
      </c>
      <c r="E13" s="11" t="s">
        <v>36</v>
      </c>
      <c r="F13" s="19">
        <v>1.2</v>
      </c>
      <c r="G13" s="324"/>
      <c r="H13" s="19">
        <f>F13*G13</f>
        <v>0</v>
      </c>
      <c r="I13" s="79">
        <f>H13*(1+$I$10)</f>
        <v>0</v>
      </c>
    </row>
    <row r="14" spans="1:18" ht="39.950000000000003" customHeight="1">
      <c r="A14" s="196" t="s">
        <v>17</v>
      </c>
      <c r="B14" s="197"/>
      <c r="C14" s="197"/>
      <c r="D14" s="197"/>
      <c r="E14" s="197"/>
      <c r="F14" s="197"/>
      <c r="G14" s="197"/>
      <c r="H14" s="198"/>
      <c r="I14" s="80">
        <f>SUM(I12:I13)</f>
        <v>0</v>
      </c>
    </row>
    <row r="15" spans="1:18" ht="23.1" customHeight="1">
      <c r="A15" s="193"/>
      <c r="B15" s="194"/>
      <c r="C15" s="194"/>
      <c r="D15" s="194"/>
      <c r="E15" s="194"/>
      <c r="F15" s="194"/>
      <c r="G15" s="194"/>
      <c r="H15" s="194"/>
      <c r="I15" s="195"/>
    </row>
    <row r="16" spans="1:18" ht="30" customHeight="1">
      <c r="A16" s="77">
        <v>2</v>
      </c>
      <c r="B16" s="199" t="s">
        <v>31</v>
      </c>
      <c r="C16" s="199"/>
      <c r="D16" s="199"/>
      <c r="E16" s="199"/>
      <c r="F16" s="199"/>
      <c r="G16" s="199"/>
      <c r="H16" s="199"/>
      <c r="I16" s="200"/>
    </row>
    <row r="17" spans="1:9" s="70" customFormat="1" ht="60" customHeight="1">
      <c r="A17" s="78" t="s">
        <v>18</v>
      </c>
      <c r="B17" s="11" t="s">
        <v>13</v>
      </c>
      <c r="C17" s="11">
        <v>99064</v>
      </c>
      <c r="D17" s="71" t="s">
        <v>109</v>
      </c>
      <c r="E17" s="11" t="s">
        <v>110</v>
      </c>
      <c r="F17" s="19">
        <f>Quantitativo!D11</f>
        <v>783.7</v>
      </c>
      <c r="G17" s="324"/>
      <c r="H17" s="19">
        <f>F17*G17</f>
        <v>0</v>
      </c>
      <c r="I17" s="79">
        <f>H17*(1+$I$10)</f>
        <v>0</v>
      </c>
    </row>
    <row r="18" spans="1:9" s="70" customFormat="1" ht="60" customHeight="1">
      <c r="A18" s="78" t="s">
        <v>27</v>
      </c>
      <c r="B18" s="11" t="s">
        <v>13</v>
      </c>
      <c r="C18" s="11">
        <v>100577</v>
      </c>
      <c r="D18" s="71" t="s">
        <v>60</v>
      </c>
      <c r="E18" s="11" t="s">
        <v>33</v>
      </c>
      <c r="F18" s="19">
        <f>Quantitativo!D12</f>
        <v>2278.8200000000002</v>
      </c>
      <c r="G18" s="324"/>
      <c r="H18" s="19">
        <f>F18*G18</f>
        <v>0</v>
      </c>
      <c r="I18" s="79">
        <f>H18*(1+$I$10)</f>
        <v>0</v>
      </c>
    </row>
    <row r="19" spans="1:9" s="70" customFormat="1" ht="60" customHeight="1">
      <c r="A19" s="78" t="s">
        <v>28</v>
      </c>
      <c r="B19" s="11" t="s">
        <v>13</v>
      </c>
      <c r="C19" s="11" t="s">
        <v>38</v>
      </c>
      <c r="D19" s="71" t="s">
        <v>39</v>
      </c>
      <c r="E19" s="11" t="s">
        <v>40</v>
      </c>
      <c r="F19" s="19">
        <f>Quantitativo!D13</f>
        <v>5127.3450000000003</v>
      </c>
      <c r="G19" s="324"/>
      <c r="H19" s="19">
        <f>F19*G19</f>
        <v>0</v>
      </c>
      <c r="I19" s="79">
        <f>H19*(1+$I$10)</f>
        <v>0</v>
      </c>
    </row>
    <row r="20" spans="1:9" s="70" customFormat="1" ht="60" customHeight="1">
      <c r="A20" s="78" t="s">
        <v>30</v>
      </c>
      <c r="B20" s="11" t="s">
        <v>113</v>
      </c>
      <c r="C20" s="11">
        <v>4746</v>
      </c>
      <c r="D20" s="71" t="s">
        <v>107</v>
      </c>
      <c r="E20" s="11" t="s">
        <v>41</v>
      </c>
      <c r="F20" s="19">
        <f>Quantitativo!D14</f>
        <v>341.82300000000004</v>
      </c>
      <c r="G20" s="324"/>
      <c r="H20" s="19">
        <f>F20*G20</f>
        <v>0</v>
      </c>
      <c r="I20" s="79">
        <f>H20*(1+$I$10)</f>
        <v>0</v>
      </c>
    </row>
    <row r="21" spans="1:9" s="70" customFormat="1" ht="60" customHeight="1">
      <c r="A21" s="78" t="s">
        <v>37</v>
      </c>
      <c r="B21" s="11" t="s">
        <v>13</v>
      </c>
      <c r="C21" s="11" t="s">
        <v>42</v>
      </c>
      <c r="D21" s="71" t="s">
        <v>43</v>
      </c>
      <c r="E21" s="11" t="s">
        <v>41</v>
      </c>
      <c r="F21" s="19">
        <f>Quantitativo!D15</f>
        <v>341.82300000000004</v>
      </c>
      <c r="G21" s="324"/>
      <c r="H21" s="19">
        <f>F21*G21</f>
        <v>0</v>
      </c>
      <c r="I21" s="79">
        <f>H21*(1+$I$10)</f>
        <v>0</v>
      </c>
    </row>
    <row r="22" spans="1:9" ht="39.950000000000003" customHeight="1">
      <c r="A22" s="226" t="s">
        <v>17</v>
      </c>
      <c r="B22" s="227"/>
      <c r="C22" s="227"/>
      <c r="D22" s="227"/>
      <c r="E22" s="227"/>
      <c r="F22" s="227"/>
      <c r="G22" s="227"/>
      <c r="H22" s="227"/>
      <c r="I22" s="80">
        <f>SUM(I17:I21)</f>
        <v>0</v>
      </c>
    </row>
    <row r="23" spans="1:9" ht="23.1" customHeight="1">
      <c r="A23" s="193"/>
      <c r="B23" s="194"/>
      <c r="C23" s="194"/>
      <c r="D23" s="194"/>
      <c r="E23" s="194"/>
      <c r="F23" s="194"/>
      <c r="G23" s="194"/>
      <c r="H23" s="194"/>
      <c r="I23" s="195"/>
    </row>
    <row r="24" spans="1:9" ht="30" customHeight="1">
      <c r="A24" s="77">
        <v>3</v>
      </c>
      <c r="B24" s="199" t="s">
        <v>26</v>
      </c>
      <c r="C24" s="199"/>
      <c r="D24" s="199" t="s">
        <v>19</v>
      </c>
      <c r="E24" s="199"/>
      <c r="F24" s="199"/>
      <c r="G24" s="199"/>
      <c r="H24" s="199"/>
      <c r="I24" s="200"/>
    </row>
    <row r="25" spans="1:9" s="70" customFormat="1" ht="60" customHeight="1">
      <c r="A25" s="78" t="s">
        <v>9</v>
      </c>
      <c r="B25" s="11" t="s">
        <v>13</v>
      </c>
      <c r="C25" s="11" t="s">
        <v>46</v>
      </c>
      <c r="D25" s="71" t="s">
        <v>47</v>
      </c>
      <c r="E25" s="11" t="s">
        <v>33</v>
      </c>
      <c r="F25" s="19">
        <f>Quantitativo!D17</f>
        <v>2278.8200000000002</v>
      </c>
      <c r="G25" s="324"/>
      <c r="H25" s="19">
        <f t="shared" ref="H25:H30" si="0">F25*G25</f>
        <v>0</v>
      </c>
      <c r="I25" s="79">
        <f t="shared" ref="I25:I30" si="1">H25*(1+$I$10)</f>
        <v>0</v>
      </c>
    </row>
    <row r="26" spans="1:9" s="70" customFormat="1" ht="60" customHeight="1">
      <c r="A26" s="78" t="s">
        <v>10</v>
      </c>
      <c r="B26" s="11" t="s">
        <v>13</v>
      </c>
      <c r="C26" s="11">
        <v>72942</v>
      </c>
      <c r="D26" s="71" t="s">
        <v>29</v>
      </c>
      <c r="E26" s="11" t="s">
        <v>33</v>
      </c>
      <c r="F26" s="19">
        <f>Quantitativo!D18</f>
        <v>2107.37</v>
      </c>
      <c r="G26" s="324"/>
      <c r="H26" s="19">
        <f t="shared" si="0"/>
        <v>0</v>
      </c>
      <c r="I26" s="79">
        <f t="shared" si="1"/>
        <v>0</v>
      </c>
    </row>
    <row r="27" spans="1:9" s="70" customFormat="1" ht="105">
      <c r="A27" s="78" t="s">
        <v>44</v>
      </c>
      <c r="B27" s="11" t="s">
        <v>58</v>
      </c>
      <c r="C27" s="11" t="s">
        <v>61</v>
      </c>
      <c r="D27" s="71" t="s">
        <v>62</v>
      </c>
      <c r="E27" s="11" t="s">
        <v>41</v>
      </c>
      <c r="F27" s="19">
        <f>Quantitativo!D19</f>
        <v>63.221099999999993</v>
      </c>
      <c r="G27" s="324"/>
      <c r="H27" s="19">
        <f t="shared" si="0"/>
        <v>0</v>
      </c>
      <c r="I27" s="79">
        <f t="shared" si="1"/>
        <v>0</v>
      </c>
    </row>
    <row r="28" spans="1:9" s="70" customFormat="1" ht="60" customHeight="1">
      <c r="A28" s="78" t="s">
        <v>45</v>
      </c>
      <c r="B28" s="11" t="s">
        <v>13</v>
      </c>
      <c r="C28" s="11" t="s">
        <v>48</v>
      </c>
      <c r="D28" s="71" t="s">
        <v>49</v>
      </c>
      <c r="E28" s="11" t="s">
        <v>40</v>
      </c>
      <c r="F28" s="19">
        <f>Quantitativo!D20</f>
        <v>5689.8989999999994</v>
      </c>
      <c r="G28" s="324"/>
      <c r="H28" s="19">
        <f t="shared" si="0"/>
        <v>0</v>
      </c>
      <c r="I28" s="79">
        <f t="shared" si="1"/>
        <v>0</v>
      </c>
    </row>
    <row r="29" spans="1:9" s="70" customFormat="1" ht="60" customHeight="1">
      <c r="A29" s="78" t="s">
        <v>51</v>
      </c>
      <c r="B29" s="11" t="s">
        <v>13</v>
      </c>
      <c r="C29" s="11">
        <v>94287</v>
      </c>
      <c r="D29" s="71" t="s">
        <v>63</v>
      </c>
      <c r="E29" s="11" t="s">
        <v>52</v>
      </c>
      <c r="F29" s="19">
        <f>Quantitativo!D21</f>
        <v>569.29999999999995</v>
      </c>
      <c r="G29" s="324"/>
      <c r="H29" s="19">
        <f t="shared" si="0"/>
        <v>0</v>
      </c>
      <c r="I29" s="79">
        <f t="shared" si="1"/>
        <v>0</v>
      </c>
    </row>
    <row r="30" spans="1:9" s="70" customFormat="1" ht="60" customHeight="1">
      <c r="A30" s="78" t="s">
        <v>54</v>
      </c>
      <c r="B30" s="11" t="s">
        <v>13</v>
      </c>
      <c r="C30" s="11" t="s">
        <v>55</v>
      </c>
      <c r="D30" s="71" t="s">
        <v>56</v>
      </c>
      <c r="E30" s="11" t="s">
        <v>52</v>
      </c>
      <c r="F30" s="19">
        <f>Quantitativo!D22</f>
        <v>775.09999999999991</v>
      </c>
      <c r="G30" s="324"/>
      <c r="H30" s="19">
        <f t="shared" si="0"/>
        <v>0</v>
      </c>
      <c r="I30" s="79">
        <f t="shared" si="1"/>
        <v>0</v>
      </c>
    </row>
    <row r="31" spans="1:9" ht="39.950000000000003" customHeight="1">
      <c r="A31" s="226" t="s">
        <v>17</v>
      </c>
      <c r="B31" s="227"/>
      <c r="C31" s="227"/>
      <c r="D31" s="227"/>
      <c r="E31" s="227"/>
      <c r="F31" s="227"/>
      <c r="G31" s="227"/>
      <c r="H31" s="227"/>
      <c r="I31" s="80">
        <f>SUM(I25:I30)</f>
        <v>0</v>
      </c>
    </row>
    <row r="32" spans="1:9" ht="23.1" customHeight="1">
      <c r="A32" s="193"/>
      <c r="B32" s="194"/>
      <c r="C32" s="194"/>
      <c r="D32" s="194"/>
      <c r="E32" s="194"/>
      <c r="F32" s="194"/>
      <c r="G32" s="194"/>
      <c r="H32" s="194"/>
      <c r="I32" s="195"/>
    </row>
    <row r="33" spans="1:9" ht="30" customHeight="1">
      <c r="A33" s="77">
        <v>4</v>
      </c>
      <c r="B33" s="199" t="s">
        <v>32</v>
      </c>
      <c r="C33" s="199"/>
      <c r="D33" s="199"/>
      <c r="E33" s="199"/>
      <c r="F33" s="199"/>
      <c r="G33" s="199"/>
      <c r="H33" s="199"/>
      <c r="I33" s="200"/>
    </row>
    <row r="34" spans="1:9" s="70" customFormat="1" ht="60" customHeight="1">
      <c r="A34" s="78" t="s">
        <v>11</v>
      </c>
      <c r="B34" s="11" t="s">
        <v>13</v>
      </c>
      <c r="C34" s="11" t="s">
        <v>34</v>
      </c>
      <c r="D34" s="11" t="s">
        <v>35</v>
      </c>
      <c r="E34" s="11" t="s">
        <v>36</v>
      </c>
      <c r="F34" s="18">
        <v>1.2</v>
      </c>
      <c r="G34" s="324"/>
      <c r="H34" s="18">
        <f>F34*G34</f>
        <v>0</v>
      </c>
      <c r="I34" s="79">
        <f>H34*(1+$I$10)</f>
        <v>0</v>
      </c>
    </row>
    <row r="35" spans="1:9" ht="39.950000000000003" customHeight="1">
      <c r="A35" s="226" t="s">
        <v>17</v>
      </c>
      <c r="B35" s="227"/>
      <c r="C35" s="227"/>
      <c r="D35" s="227"/>
      <c r="E35" s="227"/>
      <c r="F35" s="227"/>
      <c r="G35" s="227"/>
      <c r="H35" s="227"/>
      <c r="I35" s="80">
        <f>SUM(I34)</f>
        <v>0</v>
      </c>
    </row>
    <row r="36" spans="1:9" ht="33" customHeight="1">
      <c r="A36" s="211"/>
      <c r="B36" s="212"/>
      <c r="C36" s="212"/>
      <c r="D36" s="212"/>
      <c r="E36" s="212"/>
      <c r="F36" s="212"/>
      <c r="G36" s="212"/>
      <c r="H36" s="212"/>
      <c r="I36" s="213"/>
    </row>
    <row r="37" spans="1:9" ht="39.950000000000003" customHeight="1">
      <c r="A37" s="196" t="s">
        <v>20</v>
      </c>
      <c r="B37" s="197"/>
      <c r="C37" s="197"/>
      <c r="D37" s="197"/>
      <c r="E37" s="197"/>
      <c r="F37" s="197"/>
      <c r="G37" s="197"/>
      <c r="H37" s="198"/>
      <c r="I37" s="80">
        <f>SUM(I35,I31,I22,I14)</f>
        <v>0</v>
      </c>
    </row>
    <row r="38" spans="1:9" ht="51" customHeight="1">
      <c r="A38" s="81"/>
      <c r="B38" s="73"/>
      <c r="C38" s="73"/>
      <c r="D38" s="73"/>
      <c r="E38" s="171"/>
      <c r="F38" s="171"/>
      <c r="G38" s="171"/>
      <c r="H38" s="171"/>
      <c r="I38" s="172"/>
    </row>
    <row r="39" spans="1:9" ht="21.75" customHeight="1">
      <c r="A39" s="82"/>
      <c r="B39" s="72"/>
      <c r="C39" s="72"/>
      <c r="D39" s="72"/>
      <c r="E39" s="326" t="s">
        <v>96</v>
      </c>
      <c r="F39" s="326"/>
      <c r="G39" s="326"/>
      <c r="H39" s="326"/>
      <c r="I39" s="327"/>
    </row>
    <row r="40" spans="1:9" ht="21.75" customHeight="1">
      <c r="A40" s="82"/>
      <c r="B40" s="72"/>
      <c r="C40" s="72"/>
      <c r="D40" s="72"/>
      <c r="E40" s="74"/>
      <c r="F40" s="74"/>
      <c r="G40" s="74"/>
      <c r="H40" s="74"/>
      <c r="I40" s="83"/>
    </row>
    <row r="41" spans="1:9" ht="21.75" customHeight="1">
      <c r="A41" s="82"/>
      <c r="B41" s="72"/>
      <c r="C41" s="72"/>
      <c r="D41" s="323"/>
      <c r="E41" s="74"/>
      <c r="F41" s="74"/>
      <c r="G41" s="74"/>
      <c r="H41" s="74"/>
      <c r="I41" s="83"/>
    </row>
    <row r="42" spans="1:9" ht="21.75" customHeight="1">
      <c r="A42" s="82"/>
      <c r="B42" s="72"/>
      <c r="C42" s="72" t="s">
        <v>162</v>
      </c>
      <c r="D42" s="325" t="s">
        <v>165</v>
      </c>
      <c r="E42" s="74"/>
      <c r="F42" s="74"/>
      <c r="G42" s="74"/>
      <c r="H42" s="74"/>
      <c r="I42" s="83"/>
    </row>
    <row r="43" spans="1:9" ht="21.75" customHeight="1">
      <c r="A43" s="82"/>
      <c r="B43" s="72"/>
      <c r="C43" s="72" t="s">
        <v>163</v>
      </c>
      <c r="D43" s="325" t="s">
        <v>164</v>
      </c>
      <c r="E43" s="74"/>
      <c r="F43" s="74"/>
      <c r="G43" s="74"/>
      <c r="H43" s="74"/>
      <c r="I43" s="83"/>
    </row>
    <row r="44" spans="1:9" ht="22.5" customHeight="1" thickBot="1">
      <c r="A44" s="214"/>
      <c r="B44" s="215"/>
      <c r="C44" s="215"/>
      <c r="D44" s="215"/>
      <c r="E44" s="215"/>
      <c r="F44" s="215"/>
      <c r="G44" s="215"/>
      <c r="H44" s="215"/>
      <c r="I44" s="216"/>
    </row>
    <row r="45" spans="1:9" ht="39.950000000000003" customHeight="1">
      <c r="A45" s="2"/>
      <c r="B45" s="2"/>
      <c r="C45" s="2"/>
      <c r="D45" s="2"/>
      <c r="E45" s="2"/>
      <c r="F45" s="3"/>
      <c r="G45" s="3"/>
      <c r="H45" s="3"/>
      <c r="I45" s="3"/>
    </row>
    <row r="46" spans="1:9" ht="23.1" customHeight="1">
      <c r="A46" s="2"/>
      <c r="B46" s="2"/>
      <c r="C46" s="2"/>
      <c r="D46" s="2"/>
      <c r="E46" s="2"/>
      <c r="F46" s="3"/>
      <c r="G46" s="3"/>
      <c r="H46" s="3"/>
      <c r="I46" s="3"/>
    </row>
    <row r="47" spans="1:9" ht="43.5" customHeight="1">
      <c r="A47" s="2"/>
      <c r="B47" s="2"/>
      <c r="C47" s="2"/>
      <c r="D47" s="2"/>
      <c r="E47" s="2"/>
      <c r="F47" s="3"/>
      <c r="G47" s="3"/>
      <c r="H47" s="3"/>
      <c r="I47" s="3"/>
    </row>
    <row r="48" spans="1:9" ht="43.5" customHeight="1">
      <c r="A48" s="2"/>
      <c r="B48" s="2"/>
      <c r="C48" s="2"/>
      <c r="D48" s="2"/>
      <c r="E48" s="2"/>
      <c r="F48" s="3"/>
      <c r="G48" s="3"/>
      <c r="H48" s="3"/>
      <c r="I48" s="3"/>
    </row>
    <row r="49" spans="1:9" ht="27" customHeight="1">
      <c r="A49" s="2"/>
      <c r="B49" s="2"/>
      <c r="C49" s="2"/>
      <c r="D49" s="2"/>
      <c r="E49" s="2"/>
      <c r="F49" s="3"/>
      <c r="G49" s="3"/>
      <c r="H49" s="3"/>
      <c r="I49" s="3"/>
    </row>
    <row r="50" spans="1:9" ht="27" customHeight="1">
      <c r="A50" s="2"/>
      <c r="B50" s="2"/>
      <c r="C50" s="2"/>
      <c r="D50" s="2"/>
      <c r="E50" s="2"/>
      <c r="F50" s="3"/>
      <c r="G50" s="3"/>
      <c r="H50" s="3"/>
      <c r="I50" s="3"/>
    </row>
    <row r="51" spans="1:9" ht="27" customHeight="1"/>
    <row r="52" spans="1:9" ht="23.1" customHeight="1"/>
    <row r="53" spans="1:9" ht="23.1" customHeight="1"/>
    <row r="54" spans="1:9" ht="23.1" customHeight="1"/>
    <row r="56" spans="1:9" ht="23.1" customHeight="1"/>
    <row r="57" spans="1:9" ht="29.25" customHeight="1"/>
    <row r="58" spans="1:9" ht="23.1" customHeight="1"/>
    <row r="59" spans="1:9" ht="42" customHeight="1"/>
    <row r="60" spans="1:9" ht="37.5" customHeight="1"/>
    <row r="61" spans="1:9" ht="23.1" customHeight="1"/>
    <row r="62" spans="1:9" ht="23.1" customHeight="1"/>
    <row r="63" spans="1:9" ht="23.1" customHeight="1"/>
    <row r="65" ht="18" customHeight="1"/>
    <row r="66" ht="29.25" customHeight="1"/>
    <row r="67" ht="23.1" customHeight="1"/>
    <row r="68" ht="23.1" customHeight="1"/>
    <row r="69" ht="23.1" customHeight="1"/>
    <row r="70" ht="23.1" customHeight="1"/>
    <row r="75" ht="23.1" customHeight="1"/>
    <row r="76" ht="23.1" customHeight="1"/>
    <row r="77" ht="23.1" customHeight="1"/>
    <row r="78" ht="43.5" customHeight="1"/>
    <row r="79" ht="42.75" customHeight="1"/>
    <row r="80" ht="23.1" customHeight="1"/>
    <row r="81" ht="23.1" customHeight="1"/>
    <row r="82" ht="23.1" customHeight="1"/>
    <row r="83" ht="53.25" customHeight="1"/>
    <row r="84" ht="23.1" customHeight="1"/>
    <row r="85" ht="23.1" customHeight="1"/>
    <row r="86" ht="23.1" customHeight="1"/>
    <row r="87" ht="42.75" customHeight="1"/>
    <row r="91" ht="39.75" customHeight="1"/>
    <row r="93" ht="25.5" customHeight="1"/>
    <row r="95" ht="22.5" customHeight="1"/>
    <row r="97" ht="23.1" customHeight="1"/>
    <row r="98" ht="23.1" customHeight="1"/>
    <row r="99" ht="23.1" customHeight="1"/>
    <row r="100" ht="30.75" customHeight="1"/>
    <row r="101" ht="27.75" customHeight="1"/>
    <row r="102" ht="31.5" customHeight="1"/>
    <row r="103" ht="30.75" customHeight="1"/>
    <row r="104" ht="45.75" customHeight="1"/>
    <row r="105" ht="39.75" customHeight="1"/>
    <row r="106" ht="21" customHeight="1"/>
    <row r="107" ht="23.1" customHeight="1"/>
    <row r="108" ht="23.1" customHeight="1"/>
    <row r="109" ht="23.1" customHeight="1"/>
    <row r="110" ht="28.5" customHeight="1"/>
    <row r="111" ht="31.5" customHeight="1"/>
    <row r="112" ht="36.75" customHeight="1"/>
    <row r="113" spans="6:9" ht="33.75" customHeight="1"/>
    <row r="114" spans="6:9" ht="26.25" customHeight="1"/>
    <row r="115" spans="6:9" ht="23.1" customHeight="1"/>
    <row r="116" spans="6:9" ht="23.1" customHeight="1"/>
    <row r="117" spans="6:9" ht="23.1" customHeight="1">
      <c r="F117"/>
      <c r="G117"/>
      <c r="H117"/>
      <c r="I117"/>
    </row>
    <row r="118" spans="6:9" ht="34.5" customHeight="1">
      <c r="F118"/>
      <c r="G118"/>
      <c r="H118"/>
      <c r="I118"/>
    </row>
    <row r="119" spans="6:9" ht="34.5" customHeight="1">
      <c r="F119"/>
      <c r="G119"/>
      <c r="H119"/>
      <c r="I119"/>
    </row>
    <row r="120" spans="6:9" ht="36.75" customHeight="1">
      <c r="F120"/>
      <c r="G120"/>
      <c r="H120"/>
      <c r="I120"/>
    </row>
    <row r="121" spans="6:9" ht="36" customHeight="1">
      <c r="F121"/>
      <c r="G121"/>
      <c r="H121"/>
      <c r="I121"/>
    </row>
    <row r="122" spans="6:9" ht="54.75" customHeight="1">
      <c r="F122"/>
      <c r="G122"/>
      <c r="H122"/>
      <c r="I122"/>
    </row>
    <row r="123" spans="6:9" ht="46.5" customHeight="1">
      <c r="F123"/>
      <c r="G123"/>
      <c r="H123"/>
      <c r="I123"/>
    </row>
    <row r="124" spans="6:9" ht="36.75" customHeight="1">
      <c r="F124"/>
      <c r="G124"/>
      <c r="H124"/>
      <c r="I124"/>
    </row>
    <row r="125" spans="6:9">
      <c r="F125"/>
      <c r="G125"/>
      <c r="H125"/>
      <c r="I125"/>
    </row>
    <row r="126" spans="6:9">
      <c r="F126"/>
      <c r="G126"/>
      <c r="H126"/>
      <c r="I126"/>
    </row>
    <row r="127" spans="6:9">
      <c r="F127"/>
      <c r="G127"/>
      <c r="H127"/>
      <c r="I127"/>
    </row>
    <row r="128" spans="6:9" ht="24" customHeight="1">
      <c r="F128"/>
      <c r="G128"/>
      <c r="H128"/>
      <c r="I128"/>
    </row>
    <row r="129" spans="6:9" ht="42" customHeight="1">
      <c r="F129"/>
      <c r="G129"/>
      <c r="H129"/>
      <c r="I129"/>
    </row>
    <row r="130" spans="6:9" ht="42" customHeight="1">
      <c r="F130"/>
      <c r="G130"/>
      <c r="H130"/>
      <c r="I130"/>
    </row>
    <row r="131" spans="6:9" ht="42" customHeight="1">
      <c r="F131"/>
      <c r="G131"/>
      <c r="H131"/>
      <c r="I131"/>
    </row>
    <row r="132" spans="6:9" ht="42" customHeight="1">
      <c r="F132"/>
      <c r="G132"/>
      <c r="H132"/>
      <c r="I132"/>
    </row>
    <row r="133" spans="6:9" ht="54.75" customHeight="1">
      <c r="F133"/>
      <c r="G133"/>
      <c r="H133"/>
      <c r="I133"/>
    </row>
    <row r="134" spans="6:9" ht="42" customHeight="1">
      <c r="F134"/>
      <c r="G134"/>
      <c r="H134"/>
      <c r="I134"/>
    </row>
    <row r="135" spans="6:9" ht="42" customHeight="1">
      <c r="F135"/>
      <c r="G135"/>
      <c r="H135"/>
      <c r="I135"/>
    </row>
    <row r="136" spans="6:9" ht="42" customHeight="1">
      <c r="F136"/>
      <c r="G136"/>
      <c r="H136"/>
      <c r="I136"/>
    </row>
    <row r="137" spans="6:9" ht="42" customHeight="1">
      <c r="F137"/>
      <c r="G137"/>
      <c r="H137"/>
      <c r="I137"/>
    </row>
    <row r="138" spans="6:9" ht="42" customHeight="1">
      <c r="F138"/>
      <c r="G138"/>
      <c r="H138"/>
      <c r="I138"/>
    </row>
    <row r="139" spans="6:9" ht="42" customHeight="1">
      <c r="F139"/>
      <c r="G139"/>
      <c r="H139"/>
      <c r="I139"/>
    </row>
    <row r="140" spans="6:9" ht="42" customHeight="1">
      <c r="F140"/>
      <c r="G140"/>
      <c r="H140"/>
      <c r="I140"/>
    </row>
    <row r="141" spans="6:9" ht="42" customHeight="1">
      <c r="F141"/>
      <c r="G141"/>
      <c r="H141"/>
      <c r="I141"/>
    </row>
    <row r="142" spans="6:9" ht="42" customHeight="1">
      <c r="F142"/>
      <c r="G142"/>
      <c r="H142"/>
      <c r="I142"/>
    </row>
    <row r="143" spans="6:9" ht="42" customHeight="1">
      <c r="F143"/>
      <c r="G143"/>
      <c r="H143"/>
      <c r="I143"/>
    </row>
    <row r="144" spans="6:9" ht="42" customHeight="1">
      <c r="F144"/>
      <c r="G144"/>
      <c r="H144"/>
      <c r="I144"/>
    </row>
    <row r="145" spans="6:9" ht="42" customHeight="1">
      <c r="F145"/>
      <c r="G145"/>
      <c r="H145"/>
      <c r="I145"/>
    </row>
    <row r="146" spans="6:9" ht="23.1" customHeight="1">
      <c r="F146"/>
      <c r="G146"/>
      <c r="H146"/>
      <c r="I146"/>
    </row>
    <row r="147" spans="6:9" ht="23.1" customHeight="1">
      <c r="F147"/>
      <c r="G147"/>
      <c r="H147"/>
      <c r="I147"/>
    </row>
    <row r="148" spans="6:9" ht="23.1" customHeight="1">
      <c r="F148"/>
      <c r="G148"/>
      <c r="H148"/>
      <c r="I148"/>
    </row>
    <row r="149" spans="6:9" ht="27.75" customHeight="1">
      <c r="F149"/>
      <c r="G149"/>
      <c r="H149"/>
      <c r="I149"/>
    </row>
    <row r="150" spans="6:9" ht="23.1" customHeight="1">
      <c r="F150"/>
      <c r="G150"/>
      <c r="H150"/>
      <c r="I150"/>
    </row>
    <row r="151" spans="6:9" ht="23.1" customHeight="1">
      <c r="F151"/>
      <c r="G151"/>
      <c r="H151"/>
      <c r="I151"/>
    </row>
    <row r="152" spans="6:9" ht="23.1" customHeight="1">
      <c r="F152"/>
      <c r="G152"/>
      <c r="H152"/>
      <c r="I152"/>
    </row>
    <row r="153" spans="6:9" ht="23.1" customHeight="1">
      <c r="F153"/>
      <c r="G153"/>
      <c r="H153"/>
      <c r="I153"/>
    </row>
    <row r="154" spans="6:9" ht="23.1" customHeight="1">
      <c r="F154"/>
      <c r="G154"/>
      <c r="H154"/>
      <c r="I154"/>
    </row>
    <row r="155" spans="6:9" ht="23.1" customHeight="1">
      <c r="F155"/>
      <c r="G155"/>
      <c r="H155"/>
      <c r="I155"/>
    </row>
    <row r="156" spans="6:9" ht="23.1" customHeight="1">
      <c r="F156"/>
      <c r="G156"/>
      <c r="H156"/>
      <c r="I156"/>
    </row>
    <row r="157" spans="6:9" ht="31.5" customHeight="1">
      <c r="F157"/>
      <c r="G157"/>
      <c r="H157"/>
      <c r="I157"/>
    </row>
    <row r="158" spans="6:9" ht="31.5" customHeight="1">
      <c r="F158"/>
      <c r="G158"/>
      <c r="H158"/>
      <c r="I158"/>
    </row>
    <row r="159" spans="6:9" ht="31.5" customHeight="1">
      <c r="F159"/>
      <c r="G159"/>
      <c r="H159"/>
      <c r="I159"/>
    </row>
    <row r="160" spans="6:9" ht="27" customHeight="1">
      <c r="F160"/>
      <c r="G160"/>
      <c r="H160"/>
      <c r="I160"/>
    </row>
    <row r="161" spans="6:9" ht="25.5" customHeight="1">
      <c r="F161"/>
      <c r="G161"/>
      <c r="H161"/>
      <c r="I161"/>
    </row>
    <row r="162" spans="6:9" ht="42.75" customHeight="1">
      <c r="F162"/>
      <c r="G162"/>
      <c r="H162"/>
      <c r="I162"/>
    </row>
    <row r="163" spans="6:9" ht="45.75" customHeight="1">
      <c r="F163"/>
      <c r="G163"/>
      <c r="H163"/>
      <c r="I163"/>
    </row>
    <row r="164" spans="6:9" ht="45.75" customHeight="1">
      <c r="F164"/>
      <c r="G164"/>
      <c r="H164"/>
      <c r="I164"/>
    </row>
    <row r="165" spans="6:9" ht="32.25" customHeight="1">
      <c r="F165"/>
      <c r="G165"/>
      <c r="H165"/>
      <c r="I165"/>
    </row>
    <row r="166" spans="6:9" ht="33.75" customHeight="1">
      <c r="F166"/>
      <c r="G166"/>
      <c r="H166"/>
      <c r="I166"/>
    </row>
    <row r="167" spans="6:9">
      <c r="F167"/>
      <c r="G167"/>
      <c r="H167"/>
      <c r="I167"/>
    </row>
    <row r="168" spans="6:9" ht="29.25" customHeight="1">
      <c r="F168"/>
      <c r="G168"/>
      <c r="H168"/>
      <c r="I168"/>
    </row>
    <row r="169" spans="6:9" ht="29.25" customHeight="1">
      <c r="F169"/>
      <c r="G169"/>
      <c r="H169"/>
      <c r="I169"/>
    </row>
    <row r="170" spans="6:9" ht="29.25" customHeight="1">
      <c r="F170"/>
      <c r="G170"/>
      <c r="H170"/>
      <c r="I170"/>
    </row>
    <row r="171" spans="6:9">
      <c r="F171"/>
      <c r="G171"/>
      <c r="H171"/>
      <c r="I171"/>
    </row>
    <row r="172" spans="6:9" ht="62.25" customHeight="1">
      <c r="F172"/>
      <c r="G172"/>
      <c r="H172"/>
      <c r="I172"/>
    </row>
    <row r="173" spans="6:9">
      <c r="F173"/>
      <c r="G173"/>
      <c r="H173"/>
      <c r="I173"/>
    </row>
    <row r="174" spans="6:9">
      <c r="F174"/>
      <c r="G174"/>
      <c r="H174"/>
      <c r="I174"/>
    </row>
    <row r="175" spans="6:9">
      <c r="F175"/>
      <c r="G175"/>
      <c r="H175"/>
      <c r="I175"/>
    </row>
    <row r="176" spans="6:9" ht="25.5" customHeight="1">
      <c r="F176"/>
      <c r="G176"/>
      <c r="H176"/>
      <c r="I176"/>
    </row>
    <row r="177" spans="6:9" ht="23.1" customHeight="1">
      <c r="F177"/>
      <c r="G177"/>
      <c r="H177"/>
      <c r="I177"/>
    </row>
    <row r="178" spans="6:9" ht="23.1" customHeight="1">
      <c r="F178"/>
      <c r="G178"/>
      <c r="H178"/>
      <c r="I178"/>
    </row>
    <row r="179" spans="6:9" ht="23.1" customHeight="1">
      <c r="F179"/>
      <c r="G179"/>
      <c r="H179"/>
      <c r="I179"/>
    </row>
    <row r="180" spans="6:9" ht="23.1" customHeight="1">
      <c r="F180"/>
      <c r="G180"/>
      <c r="H180"/>
      <c r="I180"/>
    </row>
    <row r="181" spans="6:9" ht="23.1" customHeight="1">
      <c r="F181"/>
      <c r="G181"/>
      <c r="H181"/>
      <c r="I181"/>
    </row>
    <row r="182" spans="6:9" ht="23.1" customHeight="1">
      <c r="F182"/>
      <c r="G182"/>
      <c r="H182"/>
      <c r="I182"/>
    </row>
    <row r="183" spans="6:9" ht="23.1" customHeight="1">
      <c r="F183"/>
      <c r="G183"/>
      <c r="H183"/>
      <c r="I183"/>
    </row>
    <row r="184" spans="6:9" ht="25.5" customHeight="1">
      <c r="F184"/>
      <c r="G184"/>
      <c r="H184"/>
      <c r="I184"/>
    </row>
    <row r="185" spans="6:9" ht="23.1" customHeight="1">
      <c r="F185"/>
      <c r="G185"/>
      <c r="H185"/>
      <c r="I185"/>
    </row>
    <row r="186" spans="6:9" ht="23.1" customHeight="1">
      <c r="F186"/>
      <c r="G186"/>
      <c r="H186"/>
      <c r="I186"/>
    </row>
    <row r="187" spans="6:9" ht="34.5" customHeight="1">
      <c r="F187"/>
      <c r="G187"/>
      <c r="H187"/>
      <c r="I187"/>
    </row>
    <row r="188" spans="6:9" ht="23.1" customHeight="1">
      <c r="F188"/>
      <c r="G188"/>
      <c r="H188"/>
      <c r="I188"/>
    </row>
    <row r="189" spans="6:9" ht="23.1" customHeight="1">
      <c r="F189"/>
      <c r="G189"/>
      <c r="H189"/>
      <c r="I189"/>
    </row>
    <row r="190" spans="6:9" ht="23.1" customHeight="1">
      <c r="F190"/>
      <c r="G190"/>
      <c r="H190"/>
      <c r="I190"/>
    </row>
    <row r="191" spans="6:9" ht="40.5" customHeight="1">
      <c r="F191"/>
      <c r="G191"/>
      <c r="H191"/>
      <c r="I191"/>
    </row>
    <row r="192" spans="6:9" ht="45.75" customHeight="1">
      <c r="F192"/>
      <c r="G192"/>
      <c r="H192"/>
      <c r="I192"/>
    </row>
    <row r="193" spans="6:9" ht="37.5" customHeight="1">
      <c r="F193"/>
      <c r="G193"/>
      <c r="H193"/>
      <c r="I193"/>
    </row>
    <row r="194" spans="6:9" ht="37.5" customHeight="1">
      <c r="F194"/>
      <c r="G194"/>
      <c r="H194"/>
      <c r="I194"/>
    </row>
    <row r="195" spans="6:9" ht="42" customHeight="1">
      <c r="F195"/>
      <c r="G195"/>
      <c r="H195"/>
      <c r="I195"/>
    </row>
    <row r="196" spans="6:9" ht="36" customHeight="1">
      <c r="F196"/>
      <c r="G196"/>
      <c r="H196"/>
      <c r="I196"/>
    </row>
    <row r="197" spans="6:9" ht="45.75" customHeight="1">
      <c r="F197"/>
      <c r="G197"/>
      <c r="H197"/>
      <c r="I197"/>
    </row>
    <row r="198" spans="6:9" ht="45.75" customHeight="1">
      <c r="F198"/>
      <c r="G198"/>
      <c r="H198"/>
      <c r="I198"/>
    </row>
    <row r="199" spans="6:9" ht="33.75" customHeight="1">
      <c r="F199"/>
      <c r="G199"/>
      <c r="H199"/>
      <c r="I199"/>
    </row>
    <row r="200" spans="6:9" ht="23.1" customHeight="1">
      <c r="F200"/>
      <c r="G200"/>
      <c r="H200"/>
      <c r="I200"/>
    </row>
    <row r="201" spans="6:9" ht="23.1" customHeight="1">
      <c r="F201"/>
      <c r="G201"/>
      <c r="H201"/>
      <c r="I201"/>
    </row>
    <row r="202" spans="6:9" ht="36.75" customHeight="1">
      <c r="F202"/>
      <c r="G202"/>
      <c r="H202"/>
      <c r="I202"/>
    </row>
    <row r="203" spans="6:9" ht="39.75" customHeight="1">
      <c r="F203"/>
      <c r="G203"/>
      <c r="H203"/>
      <c r="I203"/>
    </row>
    <row r="204" spans="6:9" ht="30" customHeight="1">
      <c r="F204"/>
      <c r="G204"/>
      <c r="H204"/>
      <c r="I204"/>
    </row>
    <row r="205" spans="6:9" ht="31.5" customHeight="1">
      <c r="F205"/>
      <c r="G205"/>
      <c r="H205"/>
      <c r="I205"/>
    </row>
    <row r="206" spans="6:9" ht="32.25" customHeight="1">
      <c r="F206"/>
      <c r="G206"/>
      <c r="H206"/>
      <c r="I206"/>
    </row>
    <row r="207" spans="6:9" ht="35.25" customHeight="1">
      <c r="F207"/>
      <c r="G207"/>
      <c r="H207"/>
      <c r="I207"/>
    </row>
    <row r="208" spans="6:9" ht="23.1" customHeight="1">
      <c r="F208"/>
      <c r="G208"/>
      <c r="H208"/>
      <c r="I208"/>
    </row>
    <row r="209" spans="6:12" ht="23.1" customHeight="1">
      <c r="F209"/>
      <c r="G209"/>
      <c r="H209"/>
      <c r="I209"/>
    </row>
    <row r="210" spans="6:12" ht="47.25" customHeight="1">
      <c r="F210"/>
      <c r="G210"/>
      <c r="H210"/>
      <c r="I210"/>
    </row>
    <row r="211" spans="6:12" ht="46.5" customHeight="1">
      <c r="F211"/>
      <c r="G211"/>
      <c r="H211"/>
      <c r="I211"/>
      <c r="J211" s="10"/>
      <c r="K211" s="10"/>
      <c r="L211" s="10"/>
    </row>
    <row r="212" spans="6:12" ht="23.1" customHeight="1">
      <c r="F212"/>
      <c r="G212"/>
      <c r="H212"/>
      <c r="I212"/>
      <c r="J212" s="10"/>
      <c r="K212" s="10"/>
      <c r="L212" s="10"/>
    </row>
    <row r="213" spans="6:12" ht="23.1" customHeight="1">
      <c r="F213"/>
      <c r="G213"/>
      <c r="H213"/>
      <c r="I213"/>
      <c r="J213" s="10"/>
      <c r="K213" s="10"/>
      <c r="L213" s="10"/>
    </row>
    <row r="214" spans="6:12" ht="28.5" customHeight="1">
      <c r="F214"/>
      <c r="G214"/>
      <c r="H214"/>
      <c r="I214"/>
    </row>
    <row r="215" spans="6:12" ht="33" customHeight="1">
      <c r="F215"/>
      <c r="G215"/>
      <c r="H215"/>
      <c r="I215"/>
    </row>
    <row r="216" spans="6:12" ht="42" customHeight="1">
      <c r="F216"/>
      <c r="G216"/>
      <c r="H216"/>
      <c r="I216"/>
    </row>
    <row r="217" spans="6:12" ht="42" customHeight="1">
      <c r="F217"/>
      <c r="G217"/>
      <c r="H217"/>
      <c r="I217"/>
    </row>
    <row r="218" spans="6:12" ht="26.25" customHeight="1">
      <c r="F218"/>
      <c r="G218"/>
      <c r="H218"/>
      <c r="I218"/>
    </row>
    <row r="219" spans="6:12" ht="44.25" customHeight="1">
      <c r="F219"/>
      <c r="G219"/>
      <c r="H219"/>
      <c r="I219"/>
    </row>
    <row r="220" spans="6:12" ht="39" customHeight="1">
      <c r="F220"/>
      <c r="G220"/>
      <c r="H220"/>
      <c r="I220"/>
    </row>
    <row r="221" spans="6:12" ht="39" customHeight="1">
      <c r="F221"/>
      <c r="G221"/>
      <c r="H221"/>
      <c r="I221"/>
    </row>
    <row r="222" spans="6:12" ht="39" customHeight="1">
      <c r="F222"/>
      <c r="G222"/>
      <c r="H222"/>
      <c r="I222"/>
    </row>
    <row r="223" spans="6:12" ht="23.25" customHeight="1">
      <c r="F223"/>
      <c r="G223"/>
      <c r="H223"/>
      <c r="I223"/>
    </row>
    <row r="224" spans="6:12" ht="39" customHeight="1">
      <c r="F224"/>
      <c r="G224"/>
      <c r="H224"/>
      <c r="I224"/>
    </row>
    <row r="225" spans="6:9" ht="23.1" customHeight="1">
      <c r="F225"/>
      <c r="G225"/>
      <c r="H225"/>
      <c r="I225"/>
    </row>
    <row r="226" spans="6:9" ht="23.1" customHeight="1">
      <c r="F226"/>
      <c r="G226"/>
      <c r="H226"/>
      <c r="I226"/>
    </row>
    <row r="227" spans="6:9" ht="23.1" customHeight="1">
      <c r="F227"/>
      <c r="G227"/>
      <c r="H227"/>
      <c r="I227"/>
    </row>
    <row r="228" spans="6:9" ht="23.1" customHeight="1">
      <c r="F228"/>
      <c r="G228"/>
      <c r="H228"/>
      <c r="I228"/>
    </row>
    <row r="229" spans="6:9" ht="23.1" customHeight="1">
      <c r="F229"/>
      <c r="G229"/>
      <c r="H229"/>
      <c r="I229"/>
    </row>
    <row r="230" spans="6:9" ht="23.1" customHeight="1">
      <c r="F230"/>
      <c r="G230"/>
      <c r="H230"/>
      <c r="I230"/>
    </row>
    <row r="231" spans="6:9" ht="23.1" customHeight="1">
      <c r="F231"/>
      <c r="G231"/>
      <c r="H231"/>
      <c r="I231"/>
    </row>
    <row r="232" spans="6:9" ht="9.9499999999999993" customHeight="1">
      <c r="F232"/>
      <c r="G232"/>
      <c r="H232"/>
      <c r="I232"/>
    </row>
    <row r="233" spans="6:9" ht="9.9499999999999993" customHeight="1">
      <c r="F233"/>
      <c r="G233"/>
      <c r="H233"/>
      <c r="I233"/>
    </row>
    <row r="234" spans="6:9">
      <c r="F234"/>
      <c r="G234"/>
      <c r="H234"/>
      <c r="I234"/>
    </row>
    <row r="235" spans="6:9" ht="15" customHeight="1">
      <c r="F235"/>
      <c r="G235"/>
      <c r="H235"/>
      <c r="I235"/>
    </row>
    <row r="236" spans="6:9" ht="23.1" customHeight="1">
      <c r="F236"/>
      <c r="G236"/>
      <c r="H236"/>
      <c r="I236"/>
    </row>
    <row r="237" spans="6:9" ht="23.1" customHeight="1">
      <c r="F237"/>
      <c r="G237"/>
      <c r="H237"/>
      <c r="I237"/>
    </row>
    <row r="238" spans="6:9" ht="23.1" customHeight="1">
      <c r="F238"/>
      <c r="G238"/>
      <c r="H238"/>
      <c r="I238"/>
    </row>
    <row r="239" spans="6:9" ht="23.1" customHeight="1">
      <c r="F239"/>
      <c r="G239"/>
      <c r="H239"/>
      <c r="I239"/>
    </row>
    <row r="240" spans="6:9" ht="23.1" customHeight="1">
      <c r="F240"/>
      <c r="G240"/>
      <c r="H240"/>
      <c r="I240"/>
    </row>
    <row r="241" spans="6:9" ht="23.1" customHeight="1">
      <c r="F241"/>
      <c r="G241"/>
      <c r="H241"/>
      <c r="I241"/>
    </row>
    <row r="242" spans="6:9" ht="23.1" customHeight="1">
      <c r="F242"/>
      <c r="G242"/>
      <c r="H242"/>
      <c r="I242"/>
    </row>
    <row r="243" spans="6:9" ht="23.1" customHeight="1">
      <c r="F243"/>
      <c r="G243"/>
      <c r="H243"/>
      <c r="I243"/>
    </row>
    <row r="244" spans="6:9" ht="23.1" customHeight="1">
      <c r="F244"/>
      <c r="G244"/>
      <c r="H244"/>
      <c r="I244"/>
    </row>
    <row r="245" spans="6:9" ht="23.1" customHeight="1">
      <c r="F245"/>
      <c r="G245"/>
      <c r="H245"/>
      <c r="I245"/>
    </row>
    <row r="246" spans="6:9" ht="23.1" customHeight="1">
      <c r="F246"/>
      <c r="G246"/>
      <c r="H246"/>
      <c r="I246"/>
    </row>
    <row r="247" spans="6:9" ht="23.1" customHeight="1">
      <c r="F247"/>
      <c r="G247"/>
      <c r="H247"/>
      <c r="I247"/>
    </row>
    <row r="248" spans="6:9" ht="23.1" customHeight="1">
      <c r="F248"/>
      <c r="G248"/>
      <c r="H248"/>
      <c r="I248"/>
    </row>
    <row r="249" spans="6:9" ht="23.1" customHeight="1">
      <c r="F249"/>
      <c r="G249"/>
      <c r="H249"/>
      <c r="I249"/>
    </row>
    <row r="250" spans="6:9" ht="23.1" customHeight="1">
      <c r="F250"/>
      <c r="G250"/>
      <c r="H250"/>
      <c r="I250"/>
    </row>
    <row r="251" spans="6:9" ht="23.1" customHeight="1">
      <c r="F251"/>
      <c r="G251"/>
      <c r="H251"/>
      <c r="I251"/>
    </row>
    <row r="252" spans="6:9" ht="23.1" customHeight="1">
      <c r="F252"/>
      <c r="G252"/>
      <c r="H252"/>
      <c r="I252"/>
    </row>
    <row r="253" spans="6:9" ht="23.1" customHeight="1">
      <c r="F253"/>
      <c r="G253"/>
      <c r="H253"/>
      <c r="I253"/>
    </row>
    <row r="254" spans="6:9" ht="23.1" customHeight="1">
      <c r="F254"/>
      <c r="G254"/>
      <c r="H254"/>
      <c r="I254"/>
    </row>
    <row r="255" spans="6:9" ht="23.1" customHeight="1">
      <c r="F255"/>
      <c r="G255"/>
      <c r="H255"/>
      <c r="I255"/>
    </row>
    <row r="256" spans="6:9" ht="23.1" customHeight="1">
      <c r="F256"/>
      <c r="G256"/>
      <c r="H256"/>
      <c r="I256"/>
    </row>
    <row r="257" spans="6:9" ht="23.1" customHeight="1">
      <c r="F257"/>
      <c r="G257"/>
      <c r="H257"/>
      <c r="I257"/>
    </row>
    <row r="258" spans="6:9" ht="23.1" customHeight="1">
      <c r="F258"/>
      <c r="G258"/>
      <c r="H258"/>
      <c r="I258"/>
    </row>
    <row r="259" spans="6:9" ht="23.1" customHeight="1">
      <c r="F259"/>
      <c r="G259"/>
      <c r="H259"/>
      <c r="I259"/>
    </row>
    <row r="260" spans="6:9" ht="23.1" customHeight="1">
      <c r="F260"/>
      <c r="G260"/>
      <c r="H260"/>
      <c r="I260"/>
    </row>
    <row r="261" spans="6:9" ht="23.1" customHeight="1">
      <c r="F261"/>
      <c r="G261"/>
      <c r="H261"/>
      <c r="I261"/>
    </row>
    <row r="262" spans="6:9" ht="23.1" customHeight="1">
      <c r="F262"/>
      <c r="G262"/>
      <c r="H262"/>
      <c r="I262"/>
    </row>
    <row r="263" spans="6:9" ht="23.1" customHeight="1">
      <c r="F263"/>
      <c r="G263"/>
      <c r="H263"/>
      <c r="I263"/>
    </row>
    <row r="264" spans="6:9" ht="23.1" customHeight="1">
      <c r="F264"/>
      <c r="G264"/>
      <c r="H264"/>
      <c r="I264"/>
    </row>
    <row r="265" spans="6:9" ht="23.1" customHeight="1">
      <c r="F265"/>
      <c r="G265"/>
      <c r="H265"/>
      <c r="I265"/>
    </row>
    <row r="266" spans="6:9" ht="23.1" customHeight="1">
      <c r="F266"/>
      <c r="G266"/>
      <c r="H266"/>
      <c r="I266"/>
    </row>
    <row r="267" spans="6:9" ht="23.1" customHeight="1">
      <c r="F267"/>
      <c r="G267"/>
      <c r="H267"/>
      <c r="I267"/>
    </row>
    <row r="268" spans="6:9" ht="23.1" customHeight="1">
      <c r="F268"/>
      <c r="G268"/>
      <c r="H268"/>
      <c r="I268"/>
    </row>
    <row r="269" spans="6:9" ht="23.1" customHeight="1">
      <c r="F269"/>
      <c r="G269"/>
      <c r="H269"/>
      <c r="I269"/>
    </row>
    <row r="270" spans="6:9" ht="23.1" customHeight="1">
      <c r="F270"/>
      <c r="G270"/>
      <c r="H270"/>
      <c r="I270"/>
    </row>
    <row r="271" spans="6:9" ht="23.1" customHeight="1">
      <c r="F271"/>
      <c r="G271"/>
      <c r="H271"/>
      <c r="I271"/>
    </row>
    <row r="272" spans="6:9" ht="23.1" customHeight="1">
      <c r="F272"/>
      <c r="G272"/>
      <c r="H272"/>
      <c r="I272"/>
    </row>
    <row r="273" spans="6:9" ht="23.1" customHeight="1">
      <c r="F273"/>
      <c r="G273"/>
      <c r="H273"/>
      <c r="I273"/>
    </row>
    <row r="274" spans="6:9" ht="23.1" customHeight="1">
      <c r="F274"/>
      <c r="G274"/>
      <c r="H274"/>
      <c r="I274"/>
    </row>
    <row r="275" spans="6:9" ht="23.1" customHeight="1">
      <c r="F275"/>
      <c r="G275"/>
      <c r="H275"/>
      <c r="I275"/>
    </row>
    <row r="276" spans="6:9" ht="23.1" customHeight="1">
      <c r="F276"/>
      <c r="G276"/>
      <c r="H276"/>
      <c r="I276"/>
    </row>
    <row r="277" spans="6:9" ht="23.1" customHeight="1">
      <c r="F277"/>
      <c r="G277"/>
      <c r="H277"/>
      <c r="I277"/>
    </row>
    <row r="278" spans="6:9" ht="23.1" customHeight="1">
      <c r="F278"/>
      <c r="G278"/>
      <c r="H278"/>
      <c r="I278"/>
    </row>
    <row r="279" spans="6:9" ht="23.1" customHeight="1">
      <c r="F279"/>
      <c r="G279"/>
      <c r="H279"/>
      <c r="I279"/>
    </row>
    <row r="280" spans="6:9" ht="23.1" customHeight="1">
      <c r="F280"/>
      <c r="G280"/>
      <c r="H280"/>
      <c r="I280"/>
    </row>
    <row r="281" spans="6:9" ht="23.1" customHeight="1">
      <c r="F281"/>
      <c r="G281"/>
      <c r="H281"/>
      <c r="I281"/>
    </row>
    <row r="282" spans="6:9" ht="23.1" customHeight="1">
      <c r="F282"/>
      <c r="G282"/>
      <c r="H282"/>
      <c r="I282"/>
    </row>
    <row r="283" spans="6:9" ht="23.1" customHeight="1">
      <c r="F283"/>
      <c r="G283"/>
      <c r="H283"/>
      <c r="I283"/>
    </row>
    <row r="284" spans="6:9" ht="23.1" customHeight="1">
      <c r="F284"/>
      <c r="G284"/>
      <c r="H284"/>
      <c r="I284"/>
    </row>
    <row r="285" spans="6:9" ht="23.1" customHeight="1">
      <c r="F285"/>
      <c r="G285"/>
      <c r="H285"/>
      <c r="I285"/>
    </row>
    <row r="286" spans="6:9" ht="23.1" customHeight="1">
      <c r="F286"/>
      <c r="G286"/>
      <c r="H286"/>
      <c r="I286"/>
    </row>
    <row r="287" spans="6:9" ht="23.1" customHeight="1">
      <c r="F287"/>
      <c r="G287"/>
      <c r="H287"/>
      <c r="I287"/>
    </row>
    <row r="288" spans="6:9" ht="23.1" customHeight="1">
      <c r="F288"/>
      <c r="G288"/>
      <c r="H288"/>
      <c r="I288"/>
    </row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ht="23.1" customHeight="1"/>
    <row r="322" ht="23.1" customHeight="1"/>
    <row r="323" ht="23.1" customHeight="1"/>
    <row r="324" ht="23.1" customHeight="1"/>
    <row r="325" ht="23.1" customHeight="1"/>
    <row r="326" ht="23.1" customHeight="1"/>
    <row r="327" ht="23.1" customHeight="1"/>
    <row r="328" ht="23.1" customHeight="1"/>
    <row r="329" ht="23.1" customHeight="1"/>
    <row r="330" ht="23.1" customHeight="1"/>
    <row r="331" ht="23.1" customHeight="1"/>
    <row r="332" ht="23.1" customHeight="1"/>
    <row r="333" ht="23.1" customHeight="1"/>
    <row r="334" ht="23.1" customHeight="1"/>
    <row r="335" ht="23.1" customHeight="1"/>
    <row r="336" ht="23.1" customHeight="1"/>
    <row r="337" spans="6:9" ht="23.1" customHeight="1"/>
    <row r="338" spans="6:9" ht="23.1" customHeight="1"/>
    <row r="339" spans="6:9" ht="23.1" customHeight="1"/>
    <row r="340" spans="6:9" ht="23.1" customHeight="1"/>
    <row r="341" spans="6:9" ht="23.1" customHeight="1"/>
    <row r="342" spans="6:9" ht="23.1" customHeight="1"/>
    <row r="343" spans="6:9" ht="23.1" customHeight="1"/>
    <row r="344" spans="6:9" ht="23.1" customHeight="1"/>
    <row r="345" spans="6:9" ht="23.1" customHeight="1"/>
    <row r="346" spans="6:9" ht="23.1" customHeight="1"/>
    <row r="347" spans="6:9" ht="23.1" customHeight="1"/>
    <row r="348" spans="6:9" ht="23.1" customHeight="1"/>
    <row r="349" spans="6:9" ht="23.1" customHeight="1"/>
    <row r="350" spans="6:9" ht="23.1" customHeight="1"/>
    <row r="351" spans="6:9" ht="23.1" customHeight="1"/>
    <row r="352" spans="6:9" ht="23.1" customHeight="1">
      <c r="F352"/>
      <c r="G352"/>
      <c r="H352"/>
      <c r="I352"/>
    </row>
    <row r="353" spans="6:9" ht="23.1" customHeight="1">
      <c r="F353"/>
      <c r="G353"/>
      <c r="H353"/>
      <c r="I353"/>
    </row>
    <row r="354" spans="6:9" ht="23.1" customHeight="1">
      <c r="F354"/>
      <c r="G354"/>
      <c r="H354"/>
      <c r="I354"/>
    </row>
    <row r="355" spans="6:9" ht="23.1" customHeight="1">
      <c r="F355"/>
      <c r="G355"/>
      <c r="H355"/>
      <c r="I355"/>
    </row>
    <row r="356" spans="6:9" ht="23.1" customHeight="1">
      <c r="F356"/>
      <c r="G356"/>
      <c r="H356"/>
      <c r="I356"/>
    </row>
    <row r="357" spans="6:9" ht="23.1" customHeight="1">
      <c r="F357"/>
      <c r="G357"/>
      <c r="H357"/>
      <c r="I357"/>
    </row>
    <row r="358" spans="6:9" ht="23.1" customHeight="1">
      <c r="F358"/>
      <c r="G358"/>
      <c r="H358"/>
      <c r="I358"/>
    </row>
    <row r="359" spans="6:9" ht="23.1" customHeight="1">
      <c r="F359"/>
      <c r="G359"/>
      <c r="H359"/>
      <c r="I359"/>
    </row>
    <row r="360" spans="6:9" ht="23.1" customHeight="1">
      <c r="F360"/>
      <c r="G360"/>
      <c r="H360"/>
      <c r="I360"/>
    </row>
    <row r="361" spans="6:9" ht="23.1" customHeight="1">
      <c r="F361"/>
      <c r="G361"/>
      <c r="H361"/>
      <c r="I361"/>
    </row>
    <row r="362" spans="6:9" ht="23.1" customHeight="1">
      <c r="F362"/>
      <c r="G362"/>
      <c r="H362"/>
      <c r="I362"/>
    </row>
    <row r="363" spans="6:9" ht="23.1" customHeight="1">
      <c r="F363"/>
      <c r="G363"/>
      <c r="H363"/>
      <c r="I363"/>
    </row>
    <row r="364" spans="6:9" ht="23.1" customHeight="1">
      <c r="F364"/>
      <c r="G364"/>
      <c r="H364"/>
      <c r="I364"/>
    </row>
    <row r="365" spans="6:9" ht="23.1" customHeight="1">
      <c r="F365"/>
      <c r="G365"/>
      <c r="H365"/>
      <c r="I365"/>
    </row>
    <row r="366" spans="6:9" ht="23.1" customHeight="1">
      <c r="F366"/>
      <c r="G366"/>
      <c r="H366"/>
      <c r="I366"/>
    </row>
    <row r="367" spans="6:9" ht="23.1" customHeight="1">
      <c r="F367"/>
      <c r="G367"/>
      <c r="H367"/>
      <c r="I367"/>
    </row>
    <row r="368" spans="6:9" ht="23.1" customHeight="1">
      <c r="F368"/>
      <c r="G368"/>
      <c r="H368"/>
      <c r="I368"/>
    </row>
    <row r="369" spans="6:9" ht="23.1" customHeight="1">
      <c r="F369"/>
      <c r="G369"/>
      <c r="H369"/>
      <c r="I369"/>
    </row>
    <row r="370" spans="6:9" ht="23.1" customHeight="1">
      <c r="F370"/>
      <c r="G370"/>
      <c r="H370"/>
      <c r="I370"/>
    </row>
    <row r="371" spans="6:9" ht="23.1" customHeight="1">
      <c r="F371"/>
      <c r="G371"/>
      <c r="H371"/>
      <c r="I371"/>
    </row>
    <row r="372" spans="6:9" ht="23.1" customHeight="1">
      <c r="F372"/>
      <c r="G372"/>
      <c r="H372"/>
      <c r="I372"/>
    </row>
    <row r="373" spans="6:9" ht="23.1" customHeight="1">
      <c r="F373"/>
      <c r="G373"/>
      <c r="H373"/>
      <c r="I373"/>
    </row>
    <row r="374" spans="6:9" ht="23.1" customHeight="1">
      <c r="F374"/>
      <c r="G374"/>
      <c r="H374"/>
      <c r="I374"/>
    </row>
    <row r="375" spans="6:9" ht="23.1" customHeight="1">
      <c r="F375"/>
      <c r="G375"/>
      <c r="H375"/>
      <c r="I375"/>
    </row>
    <row r="376" spans="6:9" ht="23.1" customHeight="1">
      <c r="F376"/>
      <c r="G376"/>
      <c r="H376"/>
      <c r="I376"/>
    </row>
    <row r="377" spans="6:9" ht="23.1" customHeight="1">
      <c r="F377"/>
      <c r="G377"/>
      <c r="H377"/>
      <c r="I377"/>
    </row>
    <row r="378" spans="6:9" ht="23.1" customHeight="1">
      <c r="F378"/>
      <c r="G378"/>
      <c r="H378"/>
      <c r="I378"/>
    </row>
    <row r="379" spans="6:9" ht="23.1" customHeight="1">
      <c r="F379"/>
      <c r="G379"/>
      <c r="H379"/>
      <c r="I379"/>
    </row>
    <row r="380" spans="6:9" ht="23.1" customHeight="1">
      <c r="F380"/>
      <c r="G380"/>
      <c r="H380"/>
      <c r="I380"/>
    </row>
    <row r="381" spans="6:9" ht="23.1" customHeight="1">
      <c r="F381"/>
      <c r="G381"/>
      <c r="H381"/>
      <c r="I381"/>
    </row>
    <row r="382" spans="6:9" ht="23.1" customHeight="1">
      <c r="F382"/>
      <c r="G382"/>
      <c r="H382"/>
      <c r="I382"/>
    </row>
    <row r="383" spans="6:9" ht="23.1" customHeight="1">
      <c r="F383"/>
      <c r="G383"/>
      <c r="H383"/>
      <c r="I383"/>
    </row>
    <row r="384" spans="6:9" ht="23.1" customHeight="1">
      <c r="F384"/>
      <c r="G384"/>
      <c r="H384"/>
      <c r="I384"/>
    </row>
    <row r="385" spans="6:9" ht="23.1" customHeight="1">
      <c r="F385"/>
      <c r="G385"/>
      <c r="H385"/>
      <c r="I385"/>
    </row>
    <row r="386" spans="6:9" ht="23.1" customHeight="1">
      <c r="F386"/>
      <c r="G386"/>
      <c r="H386"/>
      <c r="I386"/>
    </row>
    <row r="387" spans="6:9" ht="23.1" customHeight="1">
      <c r="F387"/>
      <c r="G387"/>
      <c r="H387"/>
      <c r="I387"/>
    </row>
    <row r="388" spans="6:9" ht="23.1" customHeight="1">
      <c r="F388"/>
      <c r="G388"/>
      <c r="H388"/>
      <c r="I388"/>
    </row>
    <row r="389" spans="6:9" ht="23.1" customHeight="1">
      <c r="F389"/>
      <c r="G389"/>
      <c r="H389"/>
      <c r="I389"/>
    </row>
    <row r="390" spans="6:9" ht="23.1" customHeight="1">
      <c r="F390"/>
      <c r="G390"/>
      <c r="H390"/>
      <c r="I390"/>
    </row>
    <row r="391" spans="6:9" ht="23.1" customHeight="1">
      <c r="F391"/>
      <c r="G391"/>
      <c r="H391"/>
      <c r="I391"/>
    </row>
    <row r="392" spans="6:9" ht="23.1" customHeight="1">
      <c r="F392"/>
      <c r="G392"/>
      <c r="H392"/>
      <c r="I392"/>
    </row>
    <row r="393" spans="6:9" ht="23.1" customHeight="1">
      <c r="F393"/>
      <c r="G393"/>
      <c r="H393"/>
      <c r="I393"/>
    </row>
    <row r="394" spans="6:9" ht="23.1" customHeight="1">
      <c r="F394"/>
      <c r="G394"/>
      <c r="H394"/>
      <c r="I394"/>
    </row>
    <row r="395" spans="6:9" ht="23.1" customHeight="1">
      <c r="F395"/>
      <c r="G395"/>
      <c r="H395"/>
      <c r="I395"/>
    </row>
    <row r="396" spans="6:9" ht="23.1" customHeight="1">
      <c r="F396"/>
      <c r="G396"/>
      <c r="H396"/>
      <c r="I396"/>
    </row>
    <row r="397" spans="6:9" ht="23.1" customHeight="1">
      <c r="F397"/>
      <c r="G397"/>
      <c r="H397"/>
      <c r="I397"/>
    </row>
    <row r="398" spans="6:9" ht="23.1" customHeight="1">
      <c r="F398"/>
      <c r="G398"/>
      <c r="H398"/>
      <c r="I398"/>
    </row>
    <row r="399" spans="6:9" ht="23.1" customHeight="1">
      <c r="F399"/>
      <c r="G399"/>
      <c r="H399"/>
      <c r="I399"/>
    </row>
    <row r="400" spans="6:9" ht="23.1" customHeight="1">
      <c r="F400"/>
      <c r="G400"/>
      <c r="H400"/>
      <c r="I400"/>
    </row>
    <row r="401" spans="6:9" ht="23.1" customHeight="1">
      <c r="F401"/>
      <c r="G401"/>
      <c r="H401"/>
      <c r="I401"/>
    </row>
    <row r="402" spans="6:9" ht="23.1" customHeight="1">
      <c r="F402"/>
      <c r="G402"/>
      <c r="H402"/>
      <c r="I402"/>
    </row>
    <row r="403" spans="6:9" ht="23.1" customHeight="1">
      <c r="F403"/>
      <c r="G403"/>
      <c r="H403"/>
      <c r="I403"/>
    </row>
    <row r="404" spans="6:9" ht="23.1" customHeight="1">
      <c r="F404"/>
      <c r="G404"/>
      <c r="H404"/>
      <c r="I404"/>
    </row>
    <row r="405" spans="6:9" ht="23.1" customHeight="1">
      <c r="F405"/>
      <c r="G405"/>
      <c r="H405"/>
      <c r="I405"/>
    </row>
    <row r="406" spans="6:9" ht="23.1" customHeight="1">
      <c r="F406"/>
      <c r="G406"/>
      <c r="H406"/>
      <c r="I406"/>
    </row>
    <row r="407" spans="6:9" ht="23.1" customHeight="1">
      <c r="F407"/>
      <c r="G407"/>
      <c r="H407"/>
      <c r="I407"/>
    </row>
    <row r="408" spans="6:9" ht="23.1" customHeight="1">
      <c r="F408"/>
      <c r="G408"/>
      <c r="H408"/>
      <c r="I408"/>
    </row>
    <row r="409" spans="6:9" ht="23.1" customHeight="1">
      <c r="F409"/>
      <c r="G409"/>
      <c r="H409"/>
      <c r="I409"/>
    </row>
    <row r="410" spans="6:9" ht="23.1" customHeight="1">
      <c r="F410"/>
      <c r="G410"/>
      <c r="H410"/>
      <c r="I410"/>
    </row>
    <row r="411" spans="6:9" ht="23.1" customHeight="1">
      <c r="F411"/>
      <c r="G411"/>
      <c r="H411"/>
      <c r="I411"/>
    </row>
    <row r="412" spans="6:9" ht="23.1" customHeight="1">
      <c r="F412"/>
      <c r="G412"/>
      <c r="H412"/>
      <c r="I412"/>
    </row>
    <row r="413" spans="6:9" ht="23.1" customHeight="1">
      <c r="F413"/>
      <c r="G413"/>
      <c r="H413"/>
      <c r="I413"/>
    </row>
    <row r="414" spans="6:9" ht="23.1" customHeight="1">
      <c r="F414"/>
      <c r="G414"/>
      <c r="H414"/>
      <c r="I414"/>
    </row>
    <row r="415" spans="6:9" ht="23.1" customHeight="1">
      <c r="F415"/>
      <c r="G415"/>
      <c r="H415"/>
      <c r="I415"/>
    </row>
    <row r="416" spans="6:9" ht="23.1" customHeight="1">
      <c r="F416"/>
      <c r="G416"/>
      <c r="H416"/>
      <c r="I416"/>
    </row>
    <row r="417" spans="6:9" ht="23.1" customHeight="1">
      <c r="F417"/>
      <c r="G417"/>
      <c r="H417"/>
      <c r="I417"/>
    </row>
    <row r="418" spans="6:9" ht="23.1" customHeight="1">
      <c r="F418"/>
      <c r="G418"/>
      <c r="H418"/>
      <c r="I418"/>
    </row>
    <row r="419" spans="6:9" ht="23.1" customHeight="1">
      <c r="F419"/>
      <c r="G419"/>
      <c r="H419"/>
      <c r="I419"/>
    </row>
    <row r="420" spans="6:9" ht="23.1" customHeight="1">
      <c r="F420"/>
      <c r="G420"/>
      <c r="H420"/>
      <c r="I420"/>
    </row>
    <row r="421" spans="6:9" ht="23.1" customHeight="1">
      <c r="F421"/>
      <c r="G421"/>
      <c r="H421"/>
      <c r="I421"/>
    </row>
    <row r="422" spans="6:9" ht="23.1" customHeight="1">
      <c r="F422"/>
      <c r="G422"/>
      <c r="H422"/>
      <c r="I422"/>
    </row>
    <row r="423" spans="6:9" ht="23.1" customHeight="1">
      <c r="F423"/>
      <c r="G423"/>
      <c r="H423"/>
      <c r="I423"/>
    </row>
    <row r="424" spans="6:9" ht="23.1" customHeight="1">
      <c r="F424"/>
      <c r="G424"/>
      <c r="H424"/>
      <c r="I424"/>
    </row>
    <row r="425" spans="6:9" ht="23.1" customHeight="1">
      <c r="F425"/>
      <c r="G425"/>
      <c r="H425"/>
      <c r="I425"/>
    </row>
    <row r="426" spans="6:9">
      <c r="F426"/>
      <c r="G426"/>
      <c r="H426"/>
      <c r="I426"/>
    </row>
    <row r="427" spans="6:9">
      <c r="F427"/>
      <c r="G427"/>
      <c r="H427"/>
      <c r="I427"/>
    </row>
    <row r="428" spans="6:9">
      <c r="F428"/>
      <c r="G428"/>
      <c r="H428"/>
      <c r="I428"/>
    </row>
    <row r="429" spans="6:9">
      <c r="F429"/>
      <c r="G429"/>
      <c r="H429"/>
      <c r="I429"/>
    </row>
    <row r="430" spans="6:9">
      <c r="F430"/>
      <c r="G430"/>
      <c r="H430"/>
      <c r="I430"/>
    </row>
    <row r="431" spans="6:9">
      <c r="F431"/>
      <c r="G431"/>
      <c r="H431"/>
      <c r="I431"/>
    </row>
    <row r="432" spans="6:9">
      <c r="F432"/>
      <c r="G432"/>
      <c r="H432"/>
      <c r="I432"/>
    </row>
    <row r="433" spans="6:9">
      <c r="F433"/>
      <c r="G433"/>
      <c r="H433"/>
      <c r="I433"/>
    </row>
    <row r="434" spans="6:9">
      <c r="F434"/>
      <c r="G434"/>
      <c r="H434"/>
      <c r="I434"/>
    </row>
    <row r="435" spans="6:9">
      <c r="F435"/>
      <c r="G435"/>
      <c r="H435"/>
      <c r="I435"/>
    </row>
    <row r="436" spans="6:9">
      <c r="F436"/>
      <c r="G436"/>
      <c r="H436"/>
      <c r="I436"/>
    </row>
    <row r="437" spans="6:9">
      <c r="F437"/>
      <c r="G437"/>
      <c r="H437"/>
      <c r="I437"/>
    </row>
    <row r="438" spans="6:9">
      <c r="F438"/>
      <c r="G438"/>
      <c r="H438"/>
      <c r="I438"/>
    </row>
    <row r="439" spans="6:9">
      <c r="F439"/>
      <c r="G439"/>
      <c r="H439"/>
      <c r="I439"/>
    </row>
    <row r="440" spans="6:9">
      <c r="F440"/>
      <c r="G440"/>
      <c r="H440"/>
      <c r="I440"/>
    </row>
    <row r="441" spans="6:9">
      <c r="F441"/>
      <c r="G441"/>
      <c r="H441"/>
      <c r="I441"/>
    </row>
    <row r="442" spans="6:9">
      <c r="F442"/>
      <c r="G442"/>
      <c r="H442"/>
      <c r="I442"/>
    </row>
    <row r="443" spans="6:9">
      <c r="F443"/>
      <c r="G443"/>
      <c r="H443"/>
      <c r="I443"/>
    </row>
    <row r="444" spans="6:9">
      <c r="F444"/>
      <c r="G444"/>
      <c r="H444"/>
      <c r="I444"/>
    </row>
    <row r="445" spans="6:9">
      <c r="F445"/>
      <c r="G445"/>
      <c r="H445"/>
      <c r="I445"/>
    </row>
    <row r="446" spans="6:9">
      <c r="F446"/>
      <c r="G446"/>
      <c r="H446"/>
      <c r="I446"/>
    </row>
    <row r="447" spans="6:9">
      <c r="F447"/>
      <c r="G447"/>
      <c r="H447"/>
      <c r="I447"/>
    </row>
    <row r="448" spans="6:9">
      <c r="F448"/>
      <c r="G448"/>
      <c r="H448"/>
      <c r="I448"/>
    </row>
    <row r="449" spans="6:9">
      <c r="F449"/>
      <c r="G449"/>
      <c r="H449"/>
      <c r="I449"/>
    </row>
    <row r="450" spans="6:9">
      <c r="F450"/>
      <c r="G450"/>
      <c r="H450"/>
      <c r="I450"/>
    </row>
    <row r="451" spans="6:9">
      <c r="F451"/>
      <c r="G451"/>
      <c r="H451"/>
      <c r="I451"/>
    </row>
    <row r="452" spans="6:9">
      <c r="F452"/>
      <c r="G452"/>
      <c r="H452"/>
      <c r="I452"/>
    </row>
    <row r="453" spans="6:9">
      <c r="F453"/>
      <c r="G453"/>
      <c r="H453"/>
      <c r="I453"/>
    </row>
    <row r="454" spans="6:9">
      <c r="F454"/>
      <c r="G454"/>
      <c r="H454"/>
      <c r="I454"/>
    </row>
    <row r="455" spans="6:9">
      <c r="F455"/>
      <c r="G455"/>
      <c r="H455"/>
      <c r="I455"/>
    </row>
    <row r="456" spans="6:9">
      <c r="F456"/>
      <c r="G456"/>
      <c r="H456"/>
      <c r="I456"/>
    </row>
    <row r="457" spans="6:9">
      <c r="F457"/>
      <c r="G457"/>
      <c r="H457"/>
      <c r="I457"/>
    </row>
    <row r="458" spans="6:9">
      <c r="F458"/>
      <c r="G458"/>
      <c r="H458"/>
      <c r="I458"/>
    </row>
    <row r="459" spans="6:9">
      <c r="F459"/>
      <c r="G459"/>
      <c r="H459"/>
      <c r="I459"/>
    </row>
    <row r="460" spans="6:9">
      <c r="F460"/>
      <c r="G460"/>
      <c r="H460"/>
      <c r="I460"/>
    </row>
    <row r="461" spans="6:9">
      <c r="F461"/>
      <c r="G461"/>
      <c r="H461"/>
      <c r="I461"/>
    </row>
    <row r="462" spans="6:9">
      <c r="F462"/>
      <c r="G462"/>
      <c r="H462"/>
      <c r="I462"/>
    </row>
    <row r="463" spans="6:9">
      <c r="F463"/>
      <c r="G463"/>
      <c r="H463"/>
      <c r="I463"/>
    </row>
    <row r="464" spans="6:9">
      <c r="F464"/>
      <c r="G464"/>
      <c r="H464"/>
      <c r="I464"/>
    </row>
    <row r="465" spans="6:9">
      <c r="F465"/>
      <c r="G465"/>
      <c r="H465"/>
      <c r="I465"/>
    </row>
    <row r="466" spans="6:9">
      <c r="F466"/>
      <c r="G466"/>
      <c r="H466"/>
      <c r="I466"/>
    </row>
    <row r="467" spans="6:9">
      <c r="F467"/>
      <c r="G467"/>
      <c r="H467"/>
      <c r="I467"/>
    </row>
    <row r="468" spans="6:9">
      <c r="F468"/>
      <c r="G468"/>
      <c r="H468"/>
      <c r="I468"/>
    </row>
    <row r="469" spans="6:9">
      <c r="F469"/>
      <c r="G469"/>
      <c r="H469"/>
      <c r="I469"/>
    </row>
    <row r="470" spans="6:9">
      <c r="F470"/>
      <c r="G470"/>
      <c r="H470"/>
      <c r="I470"/>
    </row>
    <row r="471" spans="6:9">
      <c r="F471"/>
      <c r="G471"/>
      <c r="H471"/>
      <c r="I471"/>
    </row>
    <row r="472" spans="6:9">
      <c r="F472"/>
      <c r="G472"/>
      <c r="H472"/>
      <c r="I472"/>
    </row>
    <row r="473" spans="6:9">
      <c r="F473"/>
      <c r="G473"/>
      <c r="H473"/>
      <c r="I473"/>
    </row>
    <row r="474" spans="6:9">
      <c r="F474"/>
      <c r="G474"/>
      <c r="H474"/>
      <c r="I474"/>
    </row>
    <row r="475" spans="6:9">
      <c r="F475"/>
      <c r="G475"/>
      <c r="H475"/>
      <c r="I475"/>
    </row>
    <row r="476" spans="6:9">
      <c r="F476"/>
      <c r="G476"/>
      <c r="H476"/>
      <c r="I476"/>
    </row>
    <row r="477" spans="6:9">
      <c r="F477"/>
      <c r="G477"/>
      <c r="H477"/>
      <c r="I477"/>
    </row>
    <row r="478" spans="6:9">
      <c r="F478"/>
      <c r="G478"/>
      <c r="H478"/>
      <c r="I478"/>
    </row>
    <row r="479" spans="6:9">
      <c r="F479"/>
      <c r="G479"/>
      <c r="H479"/>
      <c r="I479"/>
    </row>
    <row r="480" spans="6:9">
      <c r="F480"/>
      <c r="G480"/>
      <c r="H480"/>
      <c r="I480"/>
    </row>
    <row r="481" spans="6:9">
      <c r="F481"/>
      <c r="G481"/>
      <c r="H481"/>
      <c r="I481"/>
    </row>
    <row r="482" spans="6:9">
      <c r="F482"/>
      <c r="G482"/>
      <c r="H482"/>
      <c r="I482"/>
    </row>
    <row r="483" spans="6:9">
      <c r="F483"/>
      <c r="G483"/>
      <c r="H483"/>
      <c r="I483"/>
    </row>
    <row r="484" spans="6:9">
      <c r="F484"/>
      <c r="G484"/>
      <c r="H484"/>
      <c r="I484"/>
    </row>
    <row r="485" spans="6:9">
      <c r="F485"/>
      <c r="G485"/>
      <c r="H485"/>
      <c r="I485"/>
    </row>
    <row r="486" spans="6:9">
      <c r="F486"/>
      <c r="G486"/>
      <c r="H486"/>
      <c r="I486"/>
    </row>
    <row r="487" spans="6:9">
      <c r="F487"/>
      <c r="G487"/>
      <c r="H487"/>
      <c r="I487"/>
    </row>
    <row r="488" spans="6:9">
      <c r="F488"/>
      <c r="G488"/>
      <c r="H488"/>
      <c r="I488"/>
    </row>
    <row r="489" spans="6:9">
      <c r="F489"/>
      <c r="G489"/>
      <c r="H489"/>
      <c r="I489"/>
    </row>
    <row r="490" spans="6:9">
      <c r="F490"/>
      <c r="G490"/>
      <c r="H490"/>
      <c r="I490"/>
    </row>
    <row r="491" spans="6:9">
      <c r="F491"/>
      <c r="G491"/>
      <c r="H491"/>
      <c r="I491"/>
    </row>
    <row r="492" spans="6:9">
      <c r="F492"/>
      <c r="G492"/>
      <c r="H492"/>
      <c r="I492"/>
    </row>
    <row r="493" spans="6:9">
      <c r="F493"/>
      <c r="G493"/>
      <c r="H493"/>
      <c r="I493"/>
    </row>
    <row r="494" spans="6:9">
      <c r="F494"/>
      <c r="G494"/>
      <c r="H494"/>
      <c r="I494"/>
    </row>
    <row r="495" spans="6:9">
      <c r="F495"/>
      <c r="G495"/>
      <c r="H495"/>
      <c r="I495"/>
    </row>
    <row r="496" spans="6:9">
      <c r="F496"/>
      <c r="G496"/>
      <c r="H496"/>
      <c r="I496"/>
    </row>
    <row r="497" spans="6:9">
      <c r="F497"/>
      <c r="G497"/>
      <c r="H497"/>
      <c r="I497"/>
    </row>
    <row r="498" spans="6:9">
      <c r="F498"/>
      <c r="G498"/>
      <c r="H498"/>
      <c r="I498"/>
    </row>
    <row r="499" spans="6:9">
      <c r="F499"/>
      <c r="G499"/>
      <c r="H499"/>
      <c r="I499"/>
    </row>
    <row r="500" spans="6:9">
      <c r="F500"/>
      <c r="G500"/>
      <c r="H500"/>
      <c r="I500"/>
    </row>
    <row r="501" spans="6:9">
      <c r="F501"/>
      <c r="G501"/>
      <c r="H501"/>
      <c r="I501"/>
    </row>
    <row r="502" spans="6:9">
      <c r="F502"/>
      <c r="G502"/>
      <c r="H502"/>
      <c r="I502"/>
    </row>
    <row r="503" spans="6:9">
      <c r="F503"/>
      <c r="G503"/>
      <c r="H503"/>
      <c r="I503"/>
    </row>
    <row r="504" spans="6:9">
      <c r="F504"/>
      <c r="G504"/>
      <c r="H504"/>
      <c r="I504"/>
    </row>
    <row r="505" spans="6:9">
      <c r="F505"/>
      <c r="G505"/>
      <c r="H505"/>
      <c r="I505"/>
    </row>
    <row r="506" spans="6:9">
      <c r="F506"/>
      <c r="G506"/>
      <c r="H506"/>
      <c r="I506"/>
    </row>
    <row r="507" spans="6:9">
      <c r="F507"/>
      <c r="G507"/>
      <c r="H507"/>
      <c r="I507"/>
    </row>
    <row r="508" spans="6:9">
      <c r="F508"/>
      <c r="G508"/>
      <c r="H508"/>
      <c r="I508"/>
    </row>
    <row r="509" spans="6:9">
      <c r="F509"/>
      <c r="G509"/>
      <c r="H509"/>
      <c r="I509"/>
    </row>
    <row r="510" spans="6:9">
      <c r="F510"/>
      <c r="G510"/>
      <c r="H510"/>
      <c r="I510"/>
    </row>
    <row r="511" spans="6:9">
      <c r="F511"/>
      <c r="G511"/>
      <c r="H511"/>
      <c r="I511"/>
    </row>
    <row r="512" spans="6:9">
      <c r="F512"/>
      <c r="G512"/>
      <c r="H512"/>
      <c r="I512"/>
    </row>
    <row r="513" spans="6:9">
      <c r="F513"/>
      <c r="G513"/>
      <c r="H513"/>
      <c r="I513"/>
    </row>
    <row r="514" spans="6:9">
      <c r="F514"/>
      <c r="G514"/>
      <c r="H514"/>
      <c r="I514"/>
    </row>
    <row r="515" spans="6:9">
      <c r="F515"/>
      <c r="G515"/>
      <c r="H515"/>
      <c r="I515"/>
    </row>
    <row r="516" spans="6:9">
      <c r="F516"/>
      <c r="G516"/>
      <c r="H516"/>
      <c r="I516"/>
    </row>
    <row r="517" spans="6:9">
      <c r="F517"/>
      <c r="G517"/>
      <c r="H517"/>
      <c r="I517"/>
    </row>
    <row r="518" spans="6:9">
      <c r="F518"/>
      <c r="G518"/>
      <c r="H518"/>
      <c r="I518"/>
    </row>
    <row r="519" spans="6:9">
      <c r="F519"/>
      <c r="G519"/>
      <c r="H519"/>
      <c r="I519"/>
    </row>
    <row r="520" spans="6:9">
      <c r="F520"/>
      <c r="G520"/>
      <c r="H520"/>
      <c r="I520"/>
    </row>
    <row r="521" spans="6:9">
      <c r="F521"/>
      <c r="G521"/>
      <c r="H521"/>
      <c r="I521"/>
    </row>
    <row r="522" spans="6:9">
      <c r="F522"/>
      <c r="G522"/>
      <c r="H522"/>
      <c r="I522"/>
    </row>
    <row r="523" spans="6:9">
      <c r="F523"/>
      <c r="G523"/>
      <c r="H523"/>
      <c r="I523"/>
    </row>
    <row r="524" spans="6:9">
      <c r="F524"/>
      <c r="G524"/>
      <c r="H524"/>
      <c r="I524"/>
    </row>
    <row r="525" spans="6:9">
      <c r="F525"/>
      <c r="G525"/>
      <c r="H525"/>
      <c r="I525"/>
    </row>
    <row r="526" spans="6:9">
      <c r="F526"/>
      <c r="G526"/>
      <c r="H526"/>
      <c r="I526"/>
    </row>
    <row r="527" spans="6:9">
      <c r="F527"/>
      <c r="G527"/>
      <c r="H527"/>
      <c r="I527"/>
    </row>
    <row r="528" spans="6:9">
      <c r="F528"/>
      <c r="G528"/>
      <c r="H528"/>
      <c r="I528"/>
    </row>
    <row r="529" spans="6:9">
      <c r="F529"/>
      <c r="G529"/>
      <c r="H529"/>
      <c r="I529"/>
    </row>
    <row r="530" spans="6:9">
      <c r="F530"/>
      <c r="G530"/>
      <c r="H530"/>
      <c r="I530"/>
    </row>
    <row r="531" spans="6:9">
      <c r="F531"/>
      <c r="G531"/>
      <c r="H531"/>
      <c r="I531"/>
    </row>
    <row r="532" spans="6:9">
      <c r="F532"/>
      <c r="G532"/>
      <c r="H532"/>
      <c r="I532"/>
    </row>
    <row r="533" spans="6:9">
      <c r="F533"/>
      <c r="G533"/>
      <c r="H533"/>
      <c r="I533"/>
    </row>
    <row r="534" spans="6:9">
      <c r="F534"/>
      <c r="G534"/>
      <c r="H534"/>
      <c r="I534"/>
    </row>
    <row r="535" spans="6:9">
      <c r="F535"/>
      <c r="G535"/>
      <c r="H535"/>
      <c r="I535"/>
    </row>
    <row r="536" spans="6:9">
      <c r="F536"/>
      <c r="G536"/>
      <c r="H536"/>
      <c r="I536"/>
    </row>
    <row r="537" spans="6:9">
      <c r="F537"/>
      <c r="G537"/>
      <c r="H537"/>
      <c r="I537"/>
    </row>
    <row r="538" spans="6:9">
      <c r="F538"/>
      <c r="G538"/>
      <c r="H538"/>
      <c r="I538"/>
    </row>
    <row r="539" spans="6:9">
      <c r="F539"/>
      <c r="G539"/>
      <c r="H539"/>
      <c r="I539"/>
    </row>
    <row r="540" spans="6:9">
      <c r="F540"/>
      <c r="G540"/>
      <c r="H540"/>
      <c r="I540"/>
    </row>
    <row r="541" spans="6:9">
      <c r="F541"/>
      <c r="G541"/>
      <c r="H541"/>
      <c r="I541"/>
    </row>
    <row r="542" spans="6:9">
      <c r="F542"/>
      <c r="G542"/>
      <c r="H542"/>
      <c r="I542"/>
    </row>
    <row r="543" spans="6:9">
      <c r="F543"/>
      <c r="G543"/>
      <c r="H543"/>
      <c r="I543"/>
    </row>
    <row r="544" spans="6:9">
      <c r="F544"/>
      <c r="G544"/>
      <c r="H544"/>
      <c r="I544"/>
    </row>
    <row r="545" spans="6:9">
      <c r="F545"/>
      <c r="G545"/>
      <c r="H545"/>
      <c r="I545"/>
    </row>
    <row r="546" spans="6:9">
      <c r="F546"/>
      <c r="G546"/>
      <c r="H546"/>
      <c r="I546"/>
    </row>
    <row r="547" spans="6:9">
      <c r="F547"/>
      <c r="G547"/>
      <c r="H547"/>
      <c r="I547"/>
    </row>
    <row r="548" spans="6:9">
      <c r="F548"/>
      <c r="G548"/>
      <c r="H548"/>
      <c r="I548"/>
    </row>
    <row r="549" spans="6:9">
      <c r="F549"/>
      <c r="G549"/>
      <c r="H549"/>
      <c r="I549"/>
    </row>
    <row r="550" spans="6:9">
      <c r="F550"/>
      <c r="G550"/>
      <c r="H550"/>
      <c r="I550"/>
    </row>
    <row r="551" spans="6:9">
      <c r="F551"/>
      <c r="G551"/>
      <c r="H551"/>
      <c r="I551"/>
    </row>
    <row r="552" spans="6:9">
      <c r="F552"/>
      <c r="G552"/>
      <c r="H552"/>
      <c r="I552"/>
    </row>
    <row r="553" spans="6:9">
      <c r="F553"/>
      <c r="G553"/>
      <c r="H553"/>
      <c r="I553"/>
    </row>
    <row r="554" spans="6:9">
      <c r="F554"/>
      <c r="G554"/>
      <c r="H554"/>
      <c r="I554"/>
    </row>
    <row r="555" spans="6:9">
      <c r="F555"/>
      <c r="G555"/>
      <c r="H555"/>
      <c r="I555"/>
    </row>
    <row r="556" spans="6:9">
      <c r="F556"/>
      <c r="G556"/>
      <c r="H556"/>
      <c r="I556"/>
    </row>
    <row r="557" spans="6:9">
      <c r="F557"/>
      <c r="G557"/>
      <c r="H557"/>
      <c r="I557"/>
    </row>
    <row r="558" spans="6:9">
      <c r="F558"/>
      <c r="G558"/>
      <c r="H558"/>
      <c r="I558"/>
    </row>
    <row r="559" spans="6:9">
      <c r="F559"/>
      <c r="G559"/>
      <c r="H559"/>
      <c r="I559"/>
    </row>
    <row r="560" spans="6:9">
      <c r="F560"/>
      <c r="G560"/>
      <c r="H560"/>
      <c r="I560"/>
    </row>
    <row r="561" spans="6:9">
      <c r="F561"/>
      <c r="G561"/>
      <c r="H561"/>
      <c r="I561"/>
    </row>
    <row r="562" spans="6:9">
      <c r="F562"/>
      <c r="G562"/>
      <c r="H562"/>
      <c r="I562"/>
    </row>
    <row r="563" spans="6:9">
      <c r="F563"/>
      <c r="G563"/>
      <c r="H563"/>
      <c r="I563"/>
    </row>
    <row r="564" spans="6:9">
      <c r="F564"/>
      <c r="G564"/>
      <c r="H564"/>
      <c r="I564"/>
    </row>
    <row r="565" spans="6:9">
      <c r="F565"/>
      <c r="G565"/>
      <c r="H565"/>
      <c r="I565"/>
    </row>
    <row r="566" spans="6:9">
      <c r="F566"/>
      <c r="G566"/>
      <c r="H566"/>
      <c r="I566"/>
    </row>
    <row r="567" spans="6:9">
      <c r="F567"/>
      <c r="G567"/>
      <c r="H567"/>
      <c r="I567"/>
    </row>
    <row r="568" spans="6:9">
      <c r="F568"/>
      <c r="G568"/>
      <c r="H568"/>
      <c r="I568"/>
    </row>
    <row r="569" spans="6:9">
      <c r="F569"/>
      <c r="G569"/>
      <c r="H569"/>
      <c r="I569"/>
    </row>
    <row r="570" spans="6:9">
      <c r="F570"/>
      <c r="G570"/>
      <c r="H570"/>
      <c r="I570"/>
    </row>
    <row r="571" spans="6:9">
      <c r="F571"/>
      <c r="G571"/>
      <c r="H571"/>
      <c r="I571"/>
    </row>
    <row r="572" spans="6:9">
      <c r="F572"/>
      <c r="G572"/>
      <c r="H572"/>
      <c r="I572"/>
    </row>
    <row r="573" spans="6:9">
      <c r="F573"/>
      <c r="G573"/>
      <c r="H573"/>
      <c r="I573"/>
    </row>
    <row r="574" spans="6:9">
      <c r="F574"/>
      <c r="G574"/>
      <c r="H574"/>
      <c r="I574"/>
    </row>
    <row r="575" spans="6:9">
      <c r="F575"/>
      <c r="G575"/>
      <c r="H575"/>
      <c r="I575"/>
    </row>
    <row r="576" spans="6:9">
      <c r="F576"/>
      <c r="G576"/>
      <c r="H576"/>
      <c r="I576"/>
    </row>
    <row r="577" spans="6:9">
      <c r="F577"/>
      <c r="G577"/>
      <c r="H577"/>
      <c r="I577"/>
    </row>
    <row r="578" spans="6:9">
      <c r="F578"/>
      <c r="G578"/>
      <c r="H578"/>
      <c r="I578"/>
    </row>
    <row r="579" spans="6:9">
      <c r="F579"/>
      <c r="G579"/>
      <c r="H579"/>
      <c r="I579"/>
    </row>
    <row r="580" spans="6:9">
      <c r="F580"/>
      <c r="G580"/>
      <c r="H580"/>
      <c r="I580"/>
    </row>
    <row r="581" spans="6:9">
      <c r="F581"/>
      <c r="G581"/>
      <c r="H581"/>
      <c r="I581"/>
    </row>
    <row r="582" spans="6:9">
      <c r="F582"/>
      <c r="G582"/>
      <c r="H582"/>
      <c r="I582"/>
    </row>
    <row r="583" spans="6:9">
      <c r="F583"/>
      <c r="G583"/>
      <c r="H583"/>
      <c r="I583"/>
    </row>
    <row r="584" spans="6:9">
      <c r="F584"/>
      <c r="G584"/>
      <c r="H584"/>
      <c r="I584"/>
    </row>
    <row r="585" spans="6:9">
      <c r="F585"/>
      <c r="G585"/>
      <c r="H585"/>
      <c r="I585"/>
    </row>
    <row r="586" spans="6:9">
      <c r="F586"/>
      <c r="G586"/>
      <c r="H586"/>
      <c r="I586"/>
    </row>
    <row r="587" spans="6:9">
      <c r="F587"/>
      <c r="G587"/>
      <c r="H587"/>
      <c r="I587"/>
    </row>
    <row r="588" spans="6:9">
      <c r="F588"/>
      <c r="G588"/>
      <c r="H588"/>
      <c r="I588"/>
    </row>
    <row r="589" spans="6:9">
      <c r="F589"/>
      <c r="G589"/>
      <c r="H589"/>
      <c r="I589"/>
    </row>
    <row r="590" spans="6:9">
      <c r="F590"/>
      <c r="G590"/>
      <c r="H590"/>
      <c r="I590"/>
    </row>
  </sheetData>
  <sheetProtection password="E517" sheet="1" objects="1" scenarios="1"/>
  <protectedRanges>
    <protectedRange sqref="E39" name="data"/>
    <protectedRange sqref="D42:D43" name="dados da empresa"/>
    <protectedRange sqref="G12:G13 G17:G21 G25:G30 G34" name="preços"/>
  </protectedRanges>
  <mergeCells count="32">
    <mergeCell ref="A36:I36"/>
    <mergeCell ref="A44:I44"/>
    <mergeCell ref="A37:H37"/>
    <mergeCell ref="H9:H10"/>
    <mergeCell ref="A8:A10"/>
    <mergeCell ref="B8:C10"/>
    <mergeCell ref="D8:D10"/>
    <mergeCell ref="E8:E10"/>
    <mergeCell ref="B33:I33"/>
    <mergeCell ref="A35:H35"/>
    <mergeCell ref="A15:I15"/>
    <mergeCell ref="A31:H31"/>
    <mergeCell ref="A22:H22"/>
    <mergeCell ref="B16:I16"/>
    <mergeCell ref="A32:I32"/>
    <mergeCell ref="B24:I24"/>
    <mergeCell ref="H6:I6"/>
    <mergeCell ref="E39:I39"/>
    <mergeCell ref="E38:I38"/>
    <mergeCell ref="D1:I1"/>
    <mergeCell ref="A2:I2"/>
    <mergeCell ref="A3:G3"/>
    <mergeCell ref="A4:G4"/>
    <mergeCell ref="H5:I5"/>
    <mergeCell ref="A5:G6"/>
    <mergeCell ref="A23:I23"/>
    <mergeCell ref="A14:H14"/>
    <mergeCell ref="B11:I11"/>
    <mergeCell ref="A7:I7"/>
    <mergeCell ref="G9:G10"/>
    <mergeCell ref="F8:F10"/>
    <mergeCell ref="G8:I8"/>
  </mergeCells>
  <phoneticPr fontId="5" type="noConversion"/>
  <conditionalFormatting sqref="J211:J213">
    <cfRule type="expression" dxfId="8" priority="1" stopIfTrue="1">
      <formula>$O211=1</formula>
    </cfRule>
    <cfRule type="expression" dxfId="7" priority="2" stopIfTrue="1">
      <formula>$O211=2</formula>
    </cfRule>
    <cfRule type="expression" dxfId="6" priority="3" stopIfTrue="1">
      <formula>$O211=3</formula>
    </cfRule>
  </conditionalFormatting>
  <conditionalFormatting sqref="K211:K213">
    <cfRule type="expression" dxfId="5" priority="4" stopIfTrue="1">
      <formula>$O211=1</formula>
    </cfRule>
    <cfRule type="expression" dxfId="4" priority="5" stopIfTrue="1">
      <formula>$O211=2</formula>
    </cfRule>
    <cfRule type="expression" dxfId="3" priority="6" stopIfTrue="1">
      <formula>$O211=3</formula>
    </cfRule>
  </conditionalFormatting>
  <conditionalFormatting sqref="L211:L213">
    <cfRule type="expression" dxfId="2" priority="7" stopIfTrue="1">
      <formula>$O211=1</formula>
    </cfRule>
    <cfRule type="expression" dxfId="1" priority="8" stopIfTrue="1">
      <formula>$O211=2</formula>
    </cfRule>
    <cfRule type="expression" dxfId="0" priority="9" stopIfTrue="1">
      <formula>$O211=3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49" fitToHeight="3" orientation="portrait" horizontalDpi="300" verticalDpi="300" r:id="rId1"/>
  <headerFooter differentOddEven="1" alignWithMargins="0">
    <oddFooter>&amp;CPágina &amp;P de &amp;N</oddFooter>
  </headerFooter>
  <rowBreaks count="1" manualBreakCount="1">
    <brk id="28" max="8" man="1"/>
  </rowBreaks>
  <legacyDrawing r:id="rId2"/>
  <oleObjects>
    <oleObject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P574"/>
  <sheetViews>
    <sheetView showWhiteSpace="0" view="pageBreakPreview" topLeftCell="A19" zoomScale="115" zoomScaleNormal="100" zoomScaleSheetLayoutView="115" workbookViewId="0">
      <selection activeCell="D24" sqref="D24"/>
    </sheetView>
  </sheetViews>
  <sheetFormatPr defaultRowHeight="12.75"/>
  <cols>
    <col min="1" max="1" width="8.7109375" customWidth="1"/>
    <col min="2" max="2" width="9.140625" bestFit="1" customWidth="1"/>
    <col min="3" max="3" width="11.28515625" customWidth="1"/>
    <col min="4" max="4" width="101.140625" customWidth="1"/>
    <col min="5" max="5" width="12.42578125" customWidth="1"/>
    <col min="6" max="6" width="11.5703125" style="1" customWidth="1"/>
    <col min="7" max="7" width="17.85546875" style="1" customWidth="1"/>
  </cols>
  <sheetData>
    <row r="1" spans="1:16" s="23" customFormat="1" ht="75.75" customHeight="1" thickBot="1">
      <c r="A1" s="31"/>
      <c r="B1" s="32"/>
      <c r="C1" s="32"/>
      <c r="D1" s="173" t="s">
        <v>71</v>
      </c>
      <c r="E1" s="174"/>
      <c r="F1" s="174"/>
      <c r="G1" s="175"/>
      <c r="H1" s="20"/>
      <c r="I1" s="21"/>
      <c r="J1" s="21"/>
      <c r="K1" s="22"/>
      <c r="L1" s="22"/>
      <c r="M1" s="22"/>
      <c r="N1" s="22"/>
      <c r="O1" s="22"/>
      <c r="P1" s="22"/>
    </row>
    <row r="2" spans="1:16" s="26" customFormat="1" ht="24.95" customHeight="1" thickBot="1">
      <c r="A2" s="176" t="s">
        <v>156</v>
      </c>
      <c r="B2" s="177"/>
      <c r="C2" s="177"/>
      <c r="D2" s="177"/>
      <c r="E2" s="177"/>
      <c r="F2" s="177"/>
      <c r="G2" s="178"/>
      <c r="H2" s="24"/>
      <c r="I2" s="24"/>
      <c r="J2" s="24"/>
      <c r="K2" s="24"/>
      <c r="L2" s="24"/>
      <c r="M2" s="24"/>
      <c r="N2" s="25"/>
      <c r="O2" s="25"/>
      <c r="P2" s="25"/>
    </row>
    <row r="3" spans="1:16" s="148" customFormat="1" ht="24.95" customHeight="1">
      <c r="A3" s="179" t="s">
        <v>115</v>
      </c>
      <c r="B3" s="234"/>
      <c r="C3" s="234"/>
      <c r="D3" s="234"/>
      <c r="E3" s="234"/>
      <c r="F3" s="234"/>
      <c r="G3" s="235"/>
      <c r="H3" s="146"/>
      <c r="I3" s="146"/>
      <c r="J3" s="146"/>
      <c r="K3" s="146"/>
      <c r="L3" s="146"/>
      <c r="M3" s="146"/>
      <c r="N3" s="147"/>
      <c r="O3" s="147"/>
      <c r="P3" s="147"/>
    </row>
    <row r="4" spans="1:16" s="148" customFormat="1" ht="24.95" customHeight="1">
      <c r="A4" s="182" t="s">
        <v>104</v>
      </c>
      <c r="B4" s="236"/>
      <c r="C4" s="236"/>
      <c r="D4" s="236"/>
      <c r="E4" s="236"/>
      <c r="F4" s="236"/>
      <c r="G4" s="237"/>
      <c r="H4" s="150"/>
      <c r="I4" s="150"/>
      <c r="J4" s="150"/>
      <c r="K4" s="150"/>
      <c r="L4" s="150"/>
      <c r="M4" s="150"/>
      <c r="N4" s="147"/>
      <c r="O4" s="147"/>
      <c r="P4" s="147"/>
    </row>
    <row r="5" spans="1:16" s="148" customFormat="1" ht="48" customHeight="1">
      <c r="A5" s="187" t="s">
        <v>157</v>
      </c>
      <c r="B5" s="188"/>
      <c r="C5" s="188"/>
      <c r="D5" s="188"/>
      <c r="E5" s="188"/>
      <c r="F5" s="188"/>
      <c r="G5" s="233"/>
      <c r="H5" s="150"/>
      <c r="I5" s="150"/>
      <c r="J5" s="150"/>
      <c r="K5" s="150"/>
      <c r="L5" s="150"/>
      <c r="M5" s="150"/>
      <c r="N5" s="147"/>
      <c r="O5" s="147"/>
      <c r="P5" s="147"/>
    </row>
    <row r="6" spans="1:16" ht="20.100000000000001" customHeight="1">
      <c r="A6" s="201"/>
      <c r="B6" s="202"/>
      <c r="C6" s="202"/>
      <c r="D6" s="202"/>
      <c r="E6" s="202"/>
      <c r="F6" s="202"/>
      <c r="G6" s="203"/>
    </row>
    <row r="7" spans="1:16" ht="15.75" customHeight="1">
      <c r="A7" s="231" t="s">
        <v>0</v>
      </c>
      <c r="B7" s="228" t="s">
        <v>143</v>
      </c>
      <c r="C7" s="228" t="s">
        <v>12</v>
      </c>
      <c r="D7" s="232" t="s">
        <v>1</v>
      </c>
      <c r="E7" s="232" t="s">
        <v>2</v>
      </c>
      <c r="F7" s="232" t="s">
        <v>3</v>
      </c>
      <c r="G7" s="229" t="s">
        <v>155</v>
      </c>
    </row>
    <row r="8" spans="1:16" ht="15.75" customHeight="1">
      <c r="A8" s="231"/>
      <c r="B8" s="228"/>
      <c r="C8" s="228"/>
      <c r="D8" s="232"/>
      <c r="E8" s="232"/>
      <c r="F8" s="232"/>
      <c r="G8" s="229"/>
    </row>
    <row r="9" spans="1:16" ht="15.75" customHeight="1">
      <c r="A9" s="231"/>
      <c r="B9" s="228"/>
      <c r="C9" s="228"/>
      <c r="D9" s="232"/>
      <c r="E9" s="232"/>
      <c r="F9" s="232"/>
      <c r="G9" s="229"/>
    </row>
    <row r="10" spans="1:16" ht="30" customHeight="1">
      <c r="A10" s="139">
        <v>1</v>
      </c>
      <c r="B10" s="140" t="s">
        <v>13</v>
      </c>
      <c r="C10" s="140" t="s">
        <v>144</v>
      </c>
      <c r="D10" s="143" t="s">
        <v>35</v>
      </c>
      <c r="E10" s="140" t="s">
        <v>36</v>
      </c>
      <c r="F10" s="140" t="s">
        <v>145</v>
      </c>
      <c r="G10" s="141">
        <f t="shared" ref="G10" si="0">SUM(G11:G25)</f>
        <v>1151.2099999999998</v>
      </c>
    </row>
    <row r="11" spans="1:16" s="70" customFormat="1" ht="45">
      <c r="A11" s="78" t="s">
        <v>7</v>
      </c>
      <c r="B11" s="11" t="s">
        <v>13</v>
      </c>
      <c r="C11" s="11">
        <v>91031</v>
      </c>
      <c r="D11" s="71" t="s">
        <v>146</v>
      </c>
      <c r="E11" s="11" t="s">
        <v>139</v>
      </c>
      <c r="F11" s="19">
        <v>1</v>
      </c>
      <c r="G11" s="79">
        <v>132.28</v>
      </c>
    </row>
    <row r="12" spans="1:16" s="70" customFormat="1" ht="30">
      <c r="A12" s="78" t="s">
        <v>16</v>
      </c>
      <c r="B12" s="11" t="s">
        <v>13</v>
      </c>
      <c r="C12" s="11">
        <v>5946</v>
      </c>
      <c r="D12" s="71" t="s">
        <v>141</v>
      </c>
      <c r="E12" s="11" t="s">
        <v>140</v>
      </c>
      <c r="F12" s="19">
        <v>1</v>
      </c>
      <c r="G12" s="79">
        <v>55.51</v>
      </c>
    </row>
    <row r="13" spans="1:16" s="70" customFormat="1" ht="45">
      <c r="A13" s="78" t="s">
        <v>126</v>
      </c>
      <c r="B13" s="11" t="s">
        <v>13</v>
      </c>
      <c r="C13" s="11">
        <v>95631</v>
      </c>
      <c r="D13" s="71" t="s">
        <v>142</v>
      </c>
      <c r="E13" s="11" t="s">
        <v>139</v>
      </c>
      <c r="F13" s="19">
        <v>1</v>
      </c>
      <c r="G13" s="79">
        <v>125.41</v>
      </c>
    </row>
    <row r="14" spans="1:16" s="70" customFormat="1" ht="45">
      <c r="A14" s="78" t="s">
        <v>127</v>
      </c>
      <c r="B14" s="11" t="s">
        <v>13</v>
      </c>
      <c r="C14" s="11">
        <v>91031</v>
      </c>
      <c r="D14" s="71" t="s">
        <v>146</v>
      </c>
      <c r="E14" s="11" t="s">
        <v>139</v>
      </c>
      <c r="F14" s="19">
        <v>1</v>
      </c>
      <c r="G14" s="79">
        <v>132.28</v>
      </c>
    </row>
    <row r="15" spans="1:16" s="70" customFormat="1" ht="30">
      <c r="A15" s="78" t="s">
        <v>128</v>
      </c>
      <c r="B15" s="11" t="s">
        <v>13</v>
      </c>
      <c r="C15" s="11">
        <v>5934</v>
      </c>
      <c r="D15" s="71" t="s">
        <v>147</v>
      </c>
      <c r="E15" s="11" t="s">
        <v>140</v>
      </c>
      <c r="F15" s="19">
        <v>1</v>
      </c>
      <c r="G15" s="79">
        <v>48.96</v>
      </c>
    </row>
    <row r="16" spans="1:16" s="70" customFormat="1" ht="30">
      <c r="A16" s="78" t="s">
        <v>129</v>
      </c>
      <c r="B16" s="11" t="s">
        <v>13</v>
      </c>
      <c r="C16" s="11">
        <v>5845</v>
      </c>
      <c r="D16" s="71" t="s">
        <v>148</v>
      </c>
      <c r="E16" s="11" t="s">
        <v>140</v>
      </c>
      <c r="F16" s="19">
        <v>1</v>
      </c>
      <c r="G16" s="79">
        <v>30.12</v>
      </c>
    </row>
    <row r="17" spans="1:7" s="70" customFormat="1" ht="45">
      <c r="A17" s="78" t="s">
        <v>130</v>
      </c>
      <c r="B17" s="11" t="s">
        <v>13</v>
      </c>
      <c r="C17" s="11">
        <v>91031</v>
      </c>
      <c r="D17" s="71" t="s">
        <v>146</v>
      </c>
      <c r="E17" s="11" t="s">
        <v>139</v>
      </c>
      <c r="F17" s="19">
        <v>1</v>
      </c>
      <c r="G17" s="79">
        <v>132.28</v>
      </c>
    </row>
    <row r="18" spans="1:7" s="70" customFormat="1" ht="60">
      <c r="A18" s="78" t="s">
        <v>131</v>
      </c>
      <c r="B18" s="11" t="s">
        <v>13</v>
      </c>
      <c r="C18" s="11">
        <v>7050</v>
      </c>
      <c r="D18" s="71" t="s">
        <v>149</v>
      </c>
      <c r="E18" s="11" t="s">
        <v>140</v>
      </c>
      <c r="F18" s="19">
        <v>1</v>
      </c>
      <c r="G18" s="79">
        <v>42.06</v>
      </c>
    </row>
    <row r="19" spans="1:7" s="70" customFormat="1" ht="30">
      <c r="A19" s="78" t="s">
        <v>132</v>
      </c>
      <c r="B19" s="11" t="s">
        <v>13</v>
      </c>
      <c r="C19" s="11">
        <v>5841</v>
      </c>
      <c r="D19" s="71" t="s">
        <v>150</v>
      </c>
      <c r="E19" s="11" t="s">
        <v>140</v>
      </c>
      <c r="F19" s="19">
        <v>1</v>
      </c>
      <c r="G19" s="79">
        <v>2.2799999999999998</v>
      </c>
    </row>
    <row r="20" spans="1:7" s="70" customFormat="1" ht="60" customHeight="1">
      <c r="A20" s="78" t="s">
        <v>133</v>
      </c>
      <c r="B20" s="11" t="s">
        <v>13</v>
      </c>
      <c r="C20" s="11">
        <v>5923</v>
      </c>
      <c r="D20" s="71" t="s">
        <v>151</v>
      </c>
      <c r="E20" s="11" t="s">
        <v>140</v>
      </c>
      <c r="F20" s="19">
        <v>1</v>
      </c>
      <c r="G20" s="79">
        <v>1.55</v>
      </c>
    </row>
    <row r="21" spans="1:7" s="70" customFormat="1" ht="60" customHeight="1">
      <c r="A21" s="78" t="s">
        <v>134</v>
      </c>
      <c r="B21" s="11" t="s">
        <v>13</v>
      </c>
      <c r="C21" s="11">
        <v>91031</v>
      </c>
      <c r="D21" s="71" t="s">
        <v>146</v>
      </c>
      <c r="E21" s="11" t="s">
        <v>139</v>
      </c>
      <c r="F21" s="19">
        <v>1</v>
      </c>
      <c r="G21" s="79">
        <v>132.28</v>
      </c>
    </row>
    <row r="22" spans="1:7" s="70" customFormat="1" ht="60" customHeight="1">
      <c r="A22" s="78" t="s">
        <v>135</v>
      </c>
      <c r="B22" s="11" t="s">
        <v>13</v>
      </c>
      <c r="C22" s="11">
        <v>5837</v>
      </c>
      <c r="D22" s="71" t="s">
        <v>152</v>
      </c>
      <c r="E22" s="11" t="s">
        <v>140</v>
      </c>
      <c r="F22" s="19">
        <v>1</v>
      </c>
      <c r="G22" s="79">
        <v>92.43</v>
      </c>
    </row>
    <row r="23" spans="1:7" s="70" customFormat="1" ht="60" customHeight="1">
      <c r="A23" s="78" t="s">
        <v>136</v>
      </c>
      <c r="B23" s="11" t="s">
        <v>13</v>
      </c>
      <c r="C23" s="11">
        <v>91031</v>
      </c>
      <c r="D23" s="71" t="s">
        <v>146</v>
      </c>
      <c r="E23" s="11" t="s">
        <v>139</v>
      </c>
      <c r="F23" s="19">
        <v>1</v>
      </c>
      <c r="G23" s="79">
        <v>132.28</v>
      </c>
    </row>
    <row r="24" spans="1:7" s="70" customFormat="1" ht="60" customHeight="1">
      <c r="A24" s="78" t="s">
        <v>137</v>
      </c>
      <c r="B24" s="11" t="s">
        <v>13</v>
      </c>
      <c r="C24" s="11">
        <v>6880</v>
      </c>
      <c r="D24" s="71" t="s">
        <v>153</v>
      </c>
      <c r="E24" s="11" t="s">
        <v>140</v>
      </c>
      <c r="F24" s="19">
        <v>1</v>
      </c>
      <c r="G24" s="79">
        <v>45.42</v>
      </c>
    </row>
    <row r="25" spans="1:7" s="70" customFormat="1" ht="60" customHeight="1">
      <c r="A25" s="78" t="s">
        <v>138</v>
      </c>
      <c r="B25" s="11" t="s">
        <v>13</v>
      </c>
      <c r="C25" s="11">
        <v>5849</v>
      </c>
      <c r="D25" s="71" t="s">
        <v>154</v>
      </c>
      <c r="E25" s="11" t="s">
        <v>140</v>
      </c>
      <c r="F25" s="19">
        <v>1</v>
      </c>
      <c r="G25" s="79">
        <v>46.07</v>
      </c>
    </row>
    <row r="26" spans="1:7" ht="33" customHeight="1">
      <c r="A26" s="81"/>
      <c r="B26" s="73"/>
      <c r="C26" s="73"/>
      <c r="D26" s="73"/>
      <c r="E26" s="171"/>
      <c r="F26" s="171"/>
      <c r="G26" s="172"/>
    </row>
    <row r="27" spans="1:7" ht="21.75" customHeight="1">
      <c r="A27" s="82"/>
      <c r="B27" s="72"/>
      <c r="C27" s="72"/>
      <c r="D27" s="230" t="str">
        <f>Orçamento!E39</f>
        <v>Presidente Olegário - MG, 29 de junho de 2020.</v>
      </c>
      <c r="E27" s="230"/>
      <c r="F27" s="230"/>
      <c r="G27" s="142"/>
    </row>
    <row r="28" spans="1:7" ht="86.25" customHeight="1" thickBot="1">
      <c r="A28" s="214"/>
      <c r="B28" s="215"/>
      <c r="C28" s="215"/>
      <c r="D28" s="215"/>
      <c r="E28" s="215"/>
      <c r="F28" s="215"/>
      <c r="G28" s="216"/>
    </row>
    <row r="29" spans="1:7" ht="39.950000000000003" customHeight="1">
      <c r="A29" s="2"/>
      <c r="B29" s="2"/>
      <c r="C29" s="2"/>
      <c r="D29" s="2"/>
      <c r="E29" s="2"/>
      <c r="F29" s="3"/>
      <c r="G29" s="3"/>
    </row>
    <row r="30" spans="1:7" ht="23.1" customHeight="1">
      <c r="A30" s="2"/>
      <c r="B30" s="2"/>
      <c r="C30" s="2"/>
      <c r="D30" s="2"/>
      <c r="E30" s="2"/>
      <c r="F30" s="3"/>
      <c r="G30" s="3"/>
    </row>
    <row r="31" spans="1:7" ht="43.5" customHeight="1">
      <c r="A31" s="2"/>
      <c r="B31" s="2"/>
      <c r="C31" s="2"/>
      <c r="D31" s="2"/>
      <c r="E31" s="2"/>
      <c r="F31" s="3"/>
      <c r="G31" s="3"/>
    </row>
    <row r="32" spans="1:7" ht="43.5" customHeight="1">
      <c r="A32" s="2"/>
      <c r="B32" s="2"/>
      <c r="C32" s="2"/>
      <c r="D32" s="2"/>
      <c r="E32" s="2"/>
      <c r="F32" s="3"/>
      <c r="G32" s="3"/>
    </row>
    <row r="33" spans="1:7" ht="27" customHeight="1">
      <c r="A33" s="2"/>
      <c r="B33" s="2"/>
      <c r="C33" s="2"/>
      <c r="D33" s="2"/>
      <c r="E33" s="2"/>
      <c r="F33" s="3"/>
      <c r="G33" s="3"/>
    </row>
    <row r="34" spans="1:7" ht="27" customHeight="1">
      <c r="A34" s="2"/>
      <c r="B34" s="2"/>
      <c r="C34" s="2"/>
      <c r="D34" s="2"/>
      <c r="E34" s="2"/>
      <c r="F34" s="3"/>
      <c r="G34" s="3"/>
    </row>
    <row r="35" spans="1:7" ht="27" customHeight="1"/>
    <row r="36" spans="1:7" ht="23.1" customHeight="1"/>
    <row r="37" spans="1:7" ht="23.1" customHeight="1"/>
    <row r="38" spans="1:7" ht="23.1" customHeight="1"/>
    <row r="40" spans="1:7" ht="23.1" customHeight="1"/>
    <row r="41" spans="1:7" ht="29.25" customHeight="1"/>
    <row r="42" spans="1:7" ht="23.1" customHeight="1"/>
    <row r="43" spans="1:7" ht="42" customHeight="1"/>
    <row r="44" spans="1:7" ht="37.5" customHeight="1"/>
    <row r="45" spans="1:7" ht="23.1" customHeight="1"/>
    <row r="46" spans="1:7" ht="23.1" customHeight="1"/>
    <row r="47" spans="1:7" ht="23.1" customHeight="1"/>
    <row r="49" ht="18" customHeight="1"/>
    <row r="50" ht="29.25" customHeight="1"/>
    <row r="51" ht="23.1" customHeight="1"/>
    <row r="52" ht="23.1" customHeight="1"/>
    <row r="53" ht="23.1" customHeight="1"/>
    <row r="54" ht="23.1" customHeight="1"/>
    <row r="59" ht="23.1" customHeight="1"/>
    <row r="60" ht="23.1" customHeight="1"/>
    <row r="61" ht="23.1" customHeight="1"/>
    <row r="62" ht="43.5" customHeight="1"/>
    <row r="63" ht="42.75" customHeight="1"/>
    <row r="64" ht="23.1" customHeight="1"/>
    <row r="65" ht="23.1" customHeight="1"/>
    <row r="66" ht="23.1" customHeight="1"/>
    <row r="67" ht="53.25" customHeight="1"/>
    <row r="68" ht="23.1" customHeight="1"/>
    <row r="69" ht="23.1" customHeight="1"/>
    <row r="70" ht="23.1" customHeight="1"/>
    <row r="71" ht="42.75" customHeight="1"/>
    <row r="75" ht="39.75" customHeight="1"/>
    <row r="77" ht="25.5" customHeight="1"/>
    <row r="79" ht="22.5" customHeight="1"/>
    <row r="81" ht="23.1" customHeight="1"/>
    <row r="82" ht="23.1" customHeight="1"/>
    <row r="83" ht="23.1" customHeight="1"/>
    <row r="84" ht="30.75" customHeight="1"/>
    <row r="85" ht="27.75" customHeight="1"/>
    <row r="86" ht="31.5" customHeight="1"/>
    <row r="87" ht="30.75" customHeight="1"/>
    <row r="88" ht="45.75" customHeight="1"/>
    <row r="89" ht="39.75" customHeight="1"/>
    <row r="90" ht="21" customHeight="1"/>
    <row r="91" ht="23.1" customHeight="1"/>
    <row r="92" ht="23.1" customHeight="1"/>
    <row r="93" ht="23.1" customHeight="1"/>
    <row r="94" ht="28.5" customHeight="1"/>
    <row r="95" ht="31.5" customHeight="1"/>
    <row r="96" ht="36.75" customHeight="1"/>
    <row r="97" spans="6:7" ht="33.75" customHeight="1"/>
    <row r="98" spans="6:7" ht="26.25" customHeight="1"/>
    <row r="99" spans="6:7" ht="23.1" customHeight="1"/>
    <row r="100" spans="6:7" ht="23.1" customHeight="1"/>
    <row r="101" spans="6:7" ht="23.1" customHeight="1">
      <c r="F101"/>
      <c r="G101"/>
    </row>
    <row r="102" spans="6:7" ht="34.5" customHeight="1">
      <c r="F102"/>
      <c r="G102"/>
    </row>
    <row r="103" spans="6:7" ht="34.5" customHeight="1">
      <c r="F103"/>
      <c r="G103"/>
    </row>
    <row r="104" spans="6:7" ht="36.75" customHeight="1">
      <c r="F104"/>
      <c r="G104"/>
    </row>
    <row r="105" spans="6:7" ht="36" customHeight="1">
      <c r="F105"/>
      <c r="G105"/>
    </row>
    <row r="106" spans="6:7" ht="54.75" customHeight="1">
      <c r="F106"/>
      <c r="G106"/>
    </row>
    <row r="107" spans="6:7" ht="46.5" customHeight="1">
      <c r="F107"/>
      <c r="G107"/>
    </row>
    <row r="108" spans="6:7" ht="36.75" customHeight="1">
      <c r="F108"/>
      <c r="G108"/>
    </row>
    <row r="109" spans="6:7">
      <c r="F109"/>
      <c r="G109"/>
    </row>
    <row r="110" spans="6:7">
      <c r="F110"/>
      <c r="G110"/>
    </row>
    <row r="111" spans="6:7">
      <c r="F111"/>
      <c r="G111"/>
    </row>
    <row r="112" spans="6:7" ht="24" customHeight="1">
      <c r="F112"/>
      <c r="G112"/>
    </row>
    <row r="113" spans="6:7" ht="42" customHeight="1">
      <c r="F113"/>
      <c r="G113"/>
    </row>
    <row r="114" spans="6:7" ht="42" customHeight="1">
      <c r="F114"/>
      <c r="G114"/>
    </row>
    <row r="115" spans="6:7" ht="42" customHeight="1">
      <c r="F115"/>
      <c r="G115"/>
    </row>
    <row r="116" spans="6:7" ht="42" customHeight="1">
      <c r="F116"/>
      <c r="G116"/>
    </row>
    <row r="117" spans="6:7" ht="54.75" customHeight="1">
      <c r="F117"/>
      <c r="G117"/>
    </row>
    <row r="118" spans="6:7" ht="42" customHeight="1">
      <c r="F118"/>
      <c r="G118"/>
    </row>
    <row r="119" spans="6:7" ht="42" customHeight="1">
      <c r="F119"/>
      <c r="G119"/>
    </row>
    <row r="120" spans="6:7" ht="42" customHeight="1">
      <c r="F120"/>
      <c r="G120"/>
    </row>
    <row r="121" spans="6:7" ht="42" customHeight="1">
      <c r="F121"/>
      <c r="G121"/>
    </row>
    <row r="122" spans="6:7" ht="42" customHeight="1">
      <c r="F122"/>
      <c r="G122"/>
    </row>
    <row r="123" spans="6:7" ht="42" customHeight="1">
      <c r="F123"/>
      <c r="G123"/>
    </row>
    <row r="124" spans="6:7" ht="42" customHeight="1">
      <c r="F124"/>
      <c r="G124"/>
    </row>
    <row r="125" spans="6:7" ht="42" customHeight="1">
      <c r="F125"/>
      <c r="G125"/>
    </row>
    <row r="126" spans="6:7" ht="42" customHeight="1">
      <c r="F126"/>
      <c r="G126"/>
    </row>
    <row r="127" spans="6:7" ht="42" customHeight="1">
      <c r="F127"/>
      <c r="G127"/>
    </row>
    <row r="128" spans="6:7" ht="42" customHeight="1">
      <c r="F128"/>
      <c r="G128"/>
    </row>
    <row r="129" spans="6:7" ht="42" customHeight="1">
      <c r="F129"/>
      <c r="G129"/>
    </row>
    <row r="130" spans="6:7" ht="23.1" customHeight="1">
      <c r="F130"/>
      <c r="G130"/>
    </row>
    <row r="131" spans="6:7" ht="23.1" customHeight="1">
      <c r="F131"/>
      <c r="G131"/>
    </row>
    <row r="132" spans="6:7" ht="23.1" customHeight="1">
      <c r="F132"/>
      <c r="G132"/>
    </row>
    <row r="133" spans="6:7" ht="27.75" customHeight="1">
      <c r="F133"/>
      <c r="G133"/>
    </row>
    <row r="134" spans="6:7" ht="23.1" customHeight="1">
      <c r="F134"/>
      <c r="G134"/>
    </row>
    <row r="135" spans="6:7" ht="23.1" customHeight="1">
      <c r="F135"/>
      <c r="G135"/>
    </row>
    <row r="136" spans="6:7" ht="23.1" customHeight="1">
      <c r="F136"/>
      <c r="G136"/>
    </row>
    <row r="137" spans="6:7" ht="23.1" customHeight="1">
      <c r="F137"/>
      <c r="G137"/>
    </row>
    <row r="138" spans="6:7" ht="23.1" customHeight="1">
      <c r="F138"/>
      <c r="G138"/>
    </row>
    <row r="139" spans="6:7" ht="23.1" customHeight="1">
      <c r="F139"/>
      <c r="G139"/>
    </row>
    <row r="140" spans="6:7" ht="23.1" customHeight="1">
      <c r="F140"/>
      <c r="G140"/>
    </row>
    <row r="141" spans="6:7" ht="31.5" customHeight="1">
      <c r="F141"/>
      <c r="G141"/>
    </row>
    <row r="142" spans="6:7" ht="31.5" customHeight="1">
      <c r="F142"/>
      <c r="G142"/>
    </row>
    <row r="143" spans="6:7" ht="31.5" customHeight="1">
      <c r="F143"/>
      <c r="G143"/>
    </row>
    <row r="144" spans="6:7" ht="27" customHeight="1">
      <c r="F144"/>
      <c r="G144"/>
    </row>
    <row r="145" spans="6:7" ht="25.5" customHeight="1">
      <c r="F145"/>
      <c r="G145"/>
    </row>
    <row r="146" spans="6:7" ht="42.75" customHeight="1">
      <c r="F146"/>
      <c r="G146"/>
    </row>
    <row r="147" spans="6:7" ht="45.75" customHeight="1">
      <c r="F147"/>
      <c r="G147"/>
    </row>
    <row r="148" spans="6:7" ht="45.75" customHeight="1">
      <c r="F148"/>
      <c r="G148"/>
    </row>
    <row r="149" spans="6:7" ht="32.25" customHeight="1">
      <c r="F149"/>
      <c r="G149"/>
    </row>
    <row r="150" spans="6:7" ht="33.75" customHeight="1">
      <c r="F150"/>
      <c r="G150"/>
    </row>
    <row r="151" spans="6:7">
      <c r="F151"/>
      <c r="G151"/>
    </row>
    <row r="152" spans="6:7" ht="29.25" customHeight="1">
      <c r="F152"/>
      <c r="G152"/>
    </row>
    <row r="153" spans="6:7" ht="29.25" customHeight="1">
      <c r="F153"/>
      <c r="G153"/>
    </row>
    <row r="154" spans="6:7" ht="29.25" customHeight="1">
      <c r="F154"/>
      <c r="G154"/>
    </row>
    <row r="155" spans="6:7">
      <c r="F155"/>
      <c r="G155"/>
    </row>
    <row r="156" spans="6:7" ht="62.25" customHeight="1">
      <c r="F156"/>
      <c r="G156"/>
    </row>
    <row r="157" spans="6:7">
      <c r="F157"/>
      <c r="G157"/>
    </row>
    <row r="158" spans="6:7">
      <c r="F158"/>
      <c r="G158"/>
    </row>
    <row r="159" spans="6:7">
      <c r="F159"/>
      <c r="G159"/>
    </row>
    <row r="160" spans="6:7" ht="25.5" customHeight="1">
      <c r="F160"/>
      <c r="G160"/>
    </row>
    <row r="161" spans="6:7" ht="23.1" customHeight="1">
      <c r="F161"/>
      <c r="G161"/>
    </row>
    <row r="162" spans="6:7" ht="23.1" customHeight="1">
      <c r="F162"/>
      <c r="G162"/>
    </row>
    <row r="163" spans="6:7" ht="23.1" customHeight="1">
      <c r="F163"/>
      <c r="G163"/>
    </row>
    <row r="164" spans="6:7" ht="23.1" customHeight="1">
      <c r="F164"/>
      <c r="G164"/>
    </row>
    <row r="165" spans="6:7" ht="23.1" customHeight="1">
      <c r="F165"/>
      <c r="G165"/>
    </row>
    <row r="166" spans="6:7" ht="23.1" customHeight="1">
      <c r="F166"/>
      <c r="G166"/>
    </row>
    <row r="167" spans="6:7" ht="23.1" customHeight="1">
      <c r="F167"/>
      <c r="G167"/>
    </row>
    <row r="168" spans="6:7" ht="25.5" customHeight="1">
      <c r="F168"/>
      <c r="G168"/>
    </row>
    <row r="169" spans="6:7" ht="23.1" customHeight="1">
      <c r="F169"/>
      <c r="G169"/>
    </row>
    <row r="170" spans="6:7" ht="23.1" customHeight="1">
      <c r="F170"/>
      <c r="G170"/>
    </row>
    <row r="171" spans="6:7" ht="34.5" customHeight="1">
      <c r="F171"/>
      <c r="G171"/>
    </row>
    <row r="172" spans="6:7" ht="23.1" customHeight="1">
      <c r="F172"/>
      <c r="G172"/>
    </row>
    <row r="173" spans="6:7" ht="23.1" customHeight="1">
      <c r="F173"/>
      <c r="G173"/>
    </row>
    <row r="174" spans="6:7" ht="23.1" customHeight="1">
      <c r="F174"/>
      <c r="G174"/>
    </row>
    <row r="175" spans="6:7" ht="40.5" customHeight="1">
      <c r="F175"/>
      <c r="G175"/>
    </row>
    <row r="176" spans="6:7" ht="45.75" customHeight="1">
      <c r="F176"/>
      <c r="G176"/>
    </row>
    <row r="177" spans="6:7" ht="37.5" customHeight="1">
      <c r="F177"/>
      <c r="G177"/>
    </row>
    <row r="178" spans="6:7" ht="37.5" customHeight="1">
      <c r="F178"/>
      <c r="G178"/>
    </row>
    <row r="179" spans="6:7" ht="42" customHeight="1">
      <c r="F179"/>
      <c r="G179"/>
    </row>
    <row r="180" spans="6:7" ht="36" customHeight="1">
      <c r="F180"/>
      <c r="G180"/>
    </row>
    <row r="181" spans="6:7" ht="45.75" customHeight="1">
      <c r="F181"/>
      <c r="G181"/>
    </row>
    <row r="182" spans="6:7" ht="45.75" customHeight="1">
      <c r="F182"/>
      <c r="G182"/>
    </row>
    <row r="183" spans="6:7" ht="33.75" customHeight="1">
      <c r="F183"/>
      <c r="G183"/>
    </row>
    <row r="184" spans="6:7" ht="23.1" customHeight="1">
      <c r="F184"/>
      <c r="G184"/>
    </row>
    <row r="185" spans="6:7" ht="23.1" customHeight="1">
      <c r="F185"/>
      <c r="G185"/>
    </row>
    <row r="186" spans="6:7" ht="36.75" customHeight="1">
      <c r="F186"/>
      <c r="G186"/>
    </row>
    <row r="187" spans="6:7" ht="39.75" customHeight="1">
      <c r="F187"/>
      <c r="G187"/>
    </row>
    <row r="188" spans="6:7" ht="30" customHeight="1">
      <c r="F188"/>
      <c r="G188"/>
    </row>
    <row r="189" spans="6:7" ht="31.5" customHeight="1">
      <c r="F189"/>
      <c r="G189"/>
    </row>
    <row r="190" spans="6:7" ht="32.25" customHeight="1">
      <c r="F190"/>
      <c r="G190"/>
    </row>
    <row r="191" spans="6:7" ht="35.25" customHeight="1">
      <c r="F191"/>
      <c r="G191"/>
    </row>
    <row r="192" spans="6:7" ht="23.1" customHeight="1">
      <c r="F192"/>
      <c r="G192"/>
    </row>
    <row r="193" spans="6:10" ht="23.1" customHeight="1">
      <c r="F193"/>
      <c r="G193"/>
    </row>
    <row r="194" spans="6:10" ht="47.25" customHeight="1">
      <c r="F194"/>
      <c r="G194"/>
    </row>
    <row r="195" spans="6:10" ht="46.5" customHeight="1">
      <c r="F195"/>
      <c r="G195"/>
      <c r="H195" s="10"/>
      <c r="I195" s="10"/>
      <c r="J195" s="10"/>
    </row>
    <row r="196" spans="6:10" ht="23.1" customHeight="1">
      <c r="F196"/>
      <c r="G196"/>
      <c r="H196" s="10"/>
      <c r="I196" s="10"/>
      <c r="J196" s="10"/>
    </row>
    <row r="197" spans="6:10" ht="23.1" customHeight="1">
      <c r="F197"/>
      <c r="G197"/>
      <c r="H197" s="10"/>
      <c r="I197" s="10"/>
      <c r="J197" s="10"/>
    </row>
    <row r="198" spans="6:10" ht="28.5" customHeight="1">
      <c r="F198"/>
      <c r="G198"/>
    </row>
    <row r="199" spans="6:10" ht="33" customHeight="1">
      <c r="F199"/>
      <c r="G199"/>
    </row>
    <row r="200" spans="6:10" ht="42" customHeight="1">
      <c r="F200"/>
      <c r="G200"/>
    </row>
    <row r="201" spans="6:10" ht="42" customHeight="1">
      <c r="F201"/>
      <c r="G201"/>
    </row>
    <row r="202" spans="6:10" ht="26.25" customHeight="1">
      <c r="F202"/>
      <c r="G202"/>
    </row>
    <row r="203" spans="6:10" ht="44.25" customHeight="1">
      <c r="F203"/>
      <c r="G203"/>
    </row>
    <row r="204" spans="6:10" ht="39" customHeight="1">
      <c r="F204"/>
      <c r="G204"/>
    </row>
    <row r="205" spans="6:10" ht="39" customHeight="1">
      <c r="F205"/>
      <c r="G205"/>
    </row>
    <row r="206" spans="6:10" ht="39" customHeight="1">
      <c r="F206"/>
      <c r="G206"/>
    </row>
    <row r="207" spans="6:10" ht="23.25" customHeight="1">
      <c r="F207"/>
      <c r="G207"/>
    </row>
    <row r="208" spans="6:10" ht="39" customHeight="1">
      <c r="F208"/>
      <c r="G208"/>
    </row>
    <row r="209" spans="6:7" ht="23.1" customHeight="1">
      <c r="F209"/>
      <c r="G209"/>
    </row>
    <row r="210" spans="6:7" ht="23.1" customHeight="1">
      <c r="F210"/>
      <c r="G210"/>
    </row>
    <row r="211" spans="6:7" ht="23.1" customHeight="1">
      <c r="F211"/>
      <c r="G211"/>
    </row>
    <row r="212" spans="6:7" ht="23.1" customHeight="1">
      <c r="F212"/>
      <c r="G212"/>
    </row>
    <row r="213" spans="6:7" ht="23.1" customHeight="1">
      <c r="F213"/>
      <c r="G213"/>
    </row>
    <row r="214" spans="6:7" ht="23.1" customHeight="1">
      <c r="F214"/>
      <c r="G214"/>
    </row>
    <row r="215" spans="6:7" ht="23.1" customHeight="1">
      <c r="F215"/>
      <c r="G215"/>
    </row>
    <row r="216" spans="6:7" ht="9.9499999999999993" customHeight="1">
      <c r="F216"/>
      <c r="G216"/>
    </row>
    <row r="217" spans="6:7" ht="9.9499999999999993" customHeight="1">
      <c r="F217"/>
      <c r="G217"/>
    </row>
    <row r="218" spans="6:7">
      <c r="F218"/>
      <c r="G218"/>
    </row>
    <row r="219" spans="6:7" ht="15" customHeight="1">
      <c r="F219"/>
      <c r="G219"/>
    </row>
    <row r="220" spans="6:7" ht="23.1" customHeight="1">
      <c r="F220"/>
      <c r="G220"/>
    </row>
    <row r="221" spans="6:7" ht="23.1" customHeight="1">
      <c r="F221"/>
      <c r="G221"/>
    </row>
    <row r="222" spans="6:7" ht="23.1" customHeight="1">
      <c r="F222"/>
      <c r="G222"/>
    </row>
    <row r="223" spans="6:7" ht="23.1" customHeight="1">
      <c r="F223"/>
      <c r="G223"/>
    </row>
    <row r="224" spans="6:7" ht="23.1" customHeight="1">
      <c r="F224"/>
      <c r="G224"/>
    </row>
    <row r="225" spans="6:7" ht="23.1" customHeight="1">
      <c r="F225"/>
      <c r="G225"/>
    </row>
    <row r="226" spans="6:7" ht="23.1" customHeight="1">
      <c r="F226"/>
      <c r="G226"/>
    </row>
    <row r="227" spans="6:7" ht="23.1" customHeight="1">
      <c r="F227"/>
      <c r="G227"/>
    </row>
    <row r="228" spans="6:7" ht="23.1" customHeight="1">
      <c r="F228"/>
      <c r="G228"/>
    </row>
    <row r="229" spans="6:7" ht="23.1" customHeight="1">
      <c r="F229"/>
      <c r="G229"/>
    </row>
    <row r="230" spans="6:7" ht="23.1" customHeight="1">
      <c r="F230"/>
      <c r="G230"/>
    </row>
    <row r="231" spans="6:7" ht="23.1" customHeight="1">
      <c r="F231"/>
      <c r="G231"/>
    </row>
    <row r="232" spans="6:7" ht="23.1" customHeight="1">
      <c r="F232"/>
      <c r="G232"/>
    </row>
    <row r="233" spans="6:7" ht="23.1" customHeight="1">
      <c r="F233"/>
      <c r="G233"/>
    </row>
    <row r="234" spans="6:7" ht="23.1" customHeight="1">
      <c r="F234"/>
      <c r="G234"/>
    </row>
    <row r="235" spans="6:7" ht="23.1" customHeight="1">
      <c r="F235"/>
      <c r="G235"/>
    </row>
    <row r="236" spans="6:7" ht="23.1" customHeight="1">
      <c r="F236"/>
      <c r="G236"/>
    </row>
    <row r="237" spans="6:7" ht="23.1" customHeight="1">
      <c r="F237"/>
      <c r="G237"/>
    </row>
    <row r="238" spans="6:7" ht="23.1" customHeight="1">
      <c r="F238"/>
      <c r="G238"/>
    </row>
    <row r="239" spans="6:7" ht="23.1" customHeight="1">
      <c r="F239"/>
      <c r="G239"/>
    </row>
    <row r="240" spans="6:7" ht="23.1" customHeight="1">
      <c r="F240"/>
      <c r="G240"/>
    </row>
    <row r="241" spans="6:7" ht="23.1" customHeight="1">
      <c r="F241"/>
      <c r="G241"/>
    </row>
    <row r="242" spans="6:7" ht="23.1" customHeight="1">
      <c r="F242"/>
      <c r="G242"/>
    </row>
    <row r="243" spans="6:7" ht="23.1" customHeight="1">
      <c r="F243"/>
      <c r="G243"/>
    </row>
    <row r="244" spans="6:7" ht="23.1" customHeight="1">
      <c r="F244"/>
      <c r="G244"/>
    </row>
    <row r="245" spans="6:7" ht="23.1" customHeight="1">
      <c r="F245"/>
      <c r="G245"/>
    </row>
    <row r="246" spans="6:7" ht="23.1" customHeight="1">
      <c r="F246"/>
      <c r="G246"/>
    </row>
    <row r="247" spans="6:7" ht="23.1" customHeight="1">
      <c r="F247"/>
      <c r="G247"/>
    </row>
    <row r="248" spans="6:7" ht="23.1" customHeight="1">
      <c r="F248"/>
      <c r="G248"/>
    </row>
    <row r="249" spans="6:7" ht="23.1" customHeight="1">
      <c r="F249"/>
      <c r="G249"/>
    </row>
    <row r="250" spans="6:7" ht="23.1" customHeight="1">
      <c r="F250"/>
      <c r="G250"/>
    </row>
    <row r="251" spans="6:7" ht="23.1" customHeight="1">
      <c r="F251"/>
      <c r="G251"/>
    </row>
    <row r="252" spans="6:7" ht="23.1" customHeight="1">
      <c r="F252"/>
      <c r="G252"/>
    </row>
    <row r="253" spans="6:7" ht="23.1" customHeight="1">
      <c r="F253"/>
      <c r="G253"/>
    </row>
    <row r="254" spans="6:7" ht="23.1" customHeight="1">
      <c r="F254"/>
      <c r="G254"/>
    </row>
    <row r="255" spans="6:7" ht="23.1" customHeight="1">
      <c r="F255"/>
      <c r="G255"/>
    </row>
    <row r="256" spans="6:7" ht="23.1" customHeight="1">
      <c r="F256"/>
      <c r="G256"/>
    </row>
    <row r="257" spans="6:7" ht="23.1" customHeight="1">
      <c r="F257"/>
      <c r="G257"/>
    </row>
    <row r="258" spans="6:7" ht="23.1" customHeight="1">
      <c r="F258"/>
      <c r="G258"/>
    </row>
    <row r="259" spans="6:7" ht="23.1" customHeight="1">
      <c r="F259"/>
      <c r="G259"/>
    </row>
    <row r="260" spans="6:7" ht="23.1" customHeight="1">
      <c r="F260"/>
      <c r="G260"/>
    </row>
    <row r="261" spans="6:7" ht="23.1" customHeight="1">
      <c r="F261"/>
      <c r="G261"/>
    </row>
    <row r="262" spans="6:7" ht="23.1" customHeight="1">
      <c r="F262"/>
      <c r="G262"/>
    </row>
    <row r="263" spans="6:7" ht="23.1" customHeight="1">
      <c r="F263"/>
      <c r="G263"/>
    </row>
    <row r="264" spans="6:7" ht="23.1" customHeight="1">
      <c r="F264"/>
      <c r="G264"/>
    </row>
    <row r="265" spans="6:7" ht="23.1" customHeight="1">
      <c r="F265"/>
      <c r="G265"/>
    </row>
    <row r="266" spans="6:7" ht="23.1" customHeight="1">
      <c r="F266"/>
      <c r="G266"/>
    </row>
    <row r="267" spans="6:7" ht="23.1" customHeight="1">
      <c r="F267"/>
      <c r="G267"/>
    </row>
    <row r="268" spans="6:7" ht="23.1" customHeight="1">
      <c r="F268"/>
      <c r="G268"/>
    </row>
    <row r="269" spans="6:7" ht="23.1" customHeight="1">
      <c r="F269"/>
      <c r="G269"/>
    </row>
    <row r="270" spans="6:7" ht="23.1" customHeight="1">
      <c r="F270"/>
      <c r="G270"/>
    </row>
    <row r="271" spans="6:7" ht="23.1" customHeight="1">
      <c r="F271"/>
      <c r="G271"/>
    </row>
    <row r="272" spans="6:7" ht="23.1" customHeight="1">
      <c r="F272"/>
      <c r="G272"/>
    </row>
    <row r="273" ht="23.1" customHeight="1"/>
    <row r="274" ht="23.1" customHeight="1"/>
    <row r="275" ht="23.1" customHeight="1"/>
    <row r="276" ht="23.1" customHeight="1"/>
    <row r="277" ht="23.1" customHeight="1"/>
    <row r="278" ht="23.1" customHeight="1"/>
    <row r="279" ht="23.1" customHeight="1"/>
    <row r="280" ht="23.1" customHeight="1"/>
    <row r="281" ht="23.1" customHeight="1"/>
    <row r="282" ht="23.1" customHeight="1"/>
    <row r="283" ht="23.1" customHeight="1"/>
    <row r="284" ht="23.1" customHeight="1"/>
    <row r="285" ht="23.1" customHeight="1"/>
    <row r="286" ht="23.1" customHeight="1"/>
    <row r="287" ht="23.1" customHeight="1"/>
    <row r="288" ht="23.1" customHeight="1"/>
    <row r="289" ht="23.1" customHeight="1"/>
    <row r="290" ht="23.1" customHeight="1"/>
    <row r="291" ht="23.1" customHeight="1"/>
    <row r="292" ht="23.1" customHeight="1"/>
    <row r="293" ht="23.1" customHeight="1"/>
    <row r="294" ht="23.1" customHeight="1"/>
    <row r="295" ht="23.1" customHeight="1"/>
    <row r="296" ht="23.1" customHeight="1"/>
    <row r="297" ht="23.1" customHeight="1"/>
    <row r="298" ht="23.1" customHeight="1"/>
    <row r="299" ht="23.1" customHeight="1"/>
    <row r="300" ht="23.1" customHeight="1"/>
    <row r="301" ht="23.1" customHeight="1"/>
    <row r="302" ht="23.1" customHeight="1"/>
    <row r="303" ht="23.1" customHeight="1"/>
    <row r="304" ht="23.1" customHeight="1"/>
    <row r="305" ht="23.1" customHeight="1"/>
    <row r="306" ht="23.1" customHeight="1"/>
    <row r="307" ht="23.1" customHeight="1"/>
    <row r="308" ht="23.1" customHeight="1"/>
    <row r="309" ht="23.1" customHeight="1"/>
    <row r="310" ht="23.1" customHeight="1"/>
    <row r="311" ht="23.1" customHeight="1"/>
    <row r="312" ht="23.1" customHeight="1"/>
    <row r="313" ht="23.1" customHeight="1"/>
    <row r="314" ht="23.1" customHeight="1"/>
    <row r="315" ht="23.1" customHeight="1"/>
    <row r="316" ht="23.1" customHeight="1"/>
    <row r="317" ht="23.1" customHeight="1"/>
    <row r="318" ht="23.1" customHeight="1"/>
    <row r="319" ht="23.1" customHeight="1"/>
    <row r="320" ht="23.1" customHeight="1"/>
    <row r="321" spans="6:7" ht="23.1" customHeight="1"/>
    <row r="322" spans="6:7" ht="23.1" customHeight="1"/>
    <row r="323" spans="6:7" ht="23.1" customHeight="1"/>
    <row r="324" spans="6:7" ht="23.1" customHeight="1"/>
    <row r="325" spans="6:7" ht="23.1" customHeight="1"/>
    <row r="326" spans="6:7" ht="23.1" customHeight="1"/>
    <row r="327" spans="6:7" ht="23.1" customHeight="1"/>
    <row r="328" spans="6:7" ht="23.1" customHeight="1"/>
    <row r="329" spans="6:7" ht="23.1" customHeight="1"/>
    <row r="330" spans="6:7" ht="23.1" customHeight="1"/>
    <row r="331" spans="6:7" ht="23.1" customHeight="1"/>
    <row r="332" spans="6:7" ht="23.1" customHeight="1"/>
    <row r="333" spans="6:7" ht="23.1" customHeight="1"/>
    <row r="334" spans="6:7" ht="23.1" customHeight="1"/>
    <row r="335" spans="6:7" ht="23.1" customHeight="1"/>
    <row r="336" spans="6:7" ht="23.1" customHeight="1">
      <c r="F336"/>
      <c r="G336"/>
    </row>
    <row r="337" spans="6:7" ht="23.1" customHeight="1">
      <c r="F337"/>
      <c r="G337"/>
    </row>
    <row r="338" spans="6:7" ht="23.1" customHeight="1">
      <c r="F338"/>
      <c r="G338"/>
    </row>
    <row r="339" spans="6:7" ht="23.1" customHeight="1">
      <c r="F339"/>
      <c r="G339"/>
    </row>
    <row r="340" spans="6:7" ht="23.1" customHeight="1">
      <c r="F340"/>
      <c r="G340"/>
    </row>
    <row r="341" spans="6:7" ht="23.1" customHeight="1">
      <c r="F341"/>
      <c r="G341"/>
    </row>
    <row r="342" spans="6:7" ht="23.1" customHeight="1">
      <c r="F342"/>
      <c r="G342"/>
    </row>
    <row r="343" spans="6:7" ht="23.1" customHeight="1">
      <c r="F343"/>
      <c r="G343"/>
    </row>
    <row r="344" spans="6:7" ht="23.1" customHeight="1">
      <c r="F344"/>
      <c r="G344"/>
    </row>
    <row r="345" spans="6:7" ht="23.1" customHeight="1">
      <c r="F345"/>
      <c r="G345"/>
    </row>
    <row r="346" spans="6:7" ht="23.1" customHeight="1">
      <c r="F346"/>
      <c r="G346"/>
    </row>
    <row r="347" spans="6:7" ht="23.1" customHeight="1">
      <c r="F347"/>
      <c r="G347"/>
    </row>
    <row r="348" spans="6:7" ht="23.1" customHeight="1">
      <c r="F348"/>
      <c r="G348"/>
    </row>
    <row r="349" spans="6:7" ht="23.1" customHeight="1">
      <c r="F349"/>
      <c r="G349"/>
    </row>
    <row r="350" spans="6:7" ht="23.1" customHeight="1">
      <c r="F350"/>
      <c r="G350"/>
    </row>
    <row r="351" spans="6:7" ht="23.1" customHeight="1">
      <c r="F351"/>
      <c r="G351"/>
    </row>
    <row r="352" spans="6:7" ht="23.1" customHeight="1">
      <c r="F352"/>
      <c r="G352"/>
    </row>
    <row r="353" spans="6:7" ht="23.1" customHeight="1">
      <c r="F353"/>
      <c r="G353"/>
    </row>
    <row r="354" spans="6:7" ht="23.1" customHeight="1">
      <c r="F354"/>
      <c r="G354"/>
    </row>
    <row r="355" spans="6:7" ht="23.1" customHeight="1">
      <c r="F355"/>
      <c r="G355"/>
    </row>
    <row r="356" spans="6:7" ht="23.1" customHeight="1">
      <c r="F356"/>
      <c r="G356"/>
    </row>
    <row r="357" spans="6:7" ht="23.1" customHeight="1">
      <c r="F357"/>
      <c r="G357"/>
    </row>
    <row r="358" spans="6:7" ht="23.1" customHeight="1">
      <c r="F358"/>
      <c r="G358"/>
    </row>
    <row r="359" spans="6:7" ht="23.1" customHeight="1">
      <c r="F359"/>
      <c r="G359"/>
    </row>
    <row r="360" spans="6:7" ht="23.1" customHeight="1">
      <c r="F360"/>
      <c r="G360"/>
    </row>
    <row r="361" spans="6:7" ht="23.1" customHeight="1">
      <c r="F361"/>
      <c r="G361"/>
    </row>
    <row r="362" spans="6:7" ht="23.1" customHeight="1">
      <c r="F362"/>
      <c r="G362"/>
    </row>
    <row r="363" spans="6:7" ht="23.1" customHeight="1">
      <c r="F363"/>
      <c r="G363"/>
    </row>
    <row r="364" spans="6:7" ht="23.1" customHeight="1">
      <c r="F364"/>
      <c r="G364"/>
    </row>
    <row r="365" spans="6:7" ht="23.1" customHeight="1">
      <c r="F365"/>
      <c r="G365"/>
    </row>
    <row r="366" spans="6:7" ht="23.1" customHeight="1">
      <c r="F366"/>
      <c r="G366"/>
    </row>
    <row r="367" spans="6:7" ht="23.1" customHeight="1">
      <c r="F367"/>
      <c r="G367"/>
    </row>
    <row r="368" spans="6:7" ht="23.1" customHeight="1">
      <c r="F368"/>
      <c r="G368"/>
    </row>
    <row r="369" spans="6:7" ht="23.1" customHeight="1">
      <c r="F369"/>
      <c r="G369"/>
    </row>
    <row r="370" spans="6:7" ht="23.1" customHeight="1">
      <c r="F370"/>
      <c r="G370"/>
    </row>
    <row r="371" spans="6:7" ht="23.1" customHeight="1">
      <c r="F371"/>
      <c r="G371"/>
    </row>
    <row r="372" spans="6:7" ht="23.1" customHeight="1">
      <c r="F372"/>
      <c r="G372"/>
    </row>
    <row r="373" spans="6:7" ht="23.1" customHeight="1">
      <c r="F373"/>
      <c r="G373"/>
    </row>
    <row r="374" spans="6:7" ht="23.1" customHeight="1">
      <c r="F374"/>
      <c r="G374"/>
    </row>
    <row r="375" spans="6:7" ht="23.1" customHeight="1">
      <c r="F375"/>
      <c r="G375"/>
    </row>
    <row r="376" spans="6:7" ht="23.1" customHeight="1">
      <c r="F376"/>
      <c r="G376"/>
    </row>
    <row r="377" spans="6:7" ht="23.1" customHeight="1">
      <c r="F377"/>
      <c r="G377"/>
    </row>
    <row r="378" spans="6:7" ht="23.1" customHeight="1">
      <c r="F378"/>
      <c r="G378"/>
    </row>
    <row r="379" spans="6:7" ht="23.1" customHeight="1">
      <c r="F379"/>
      <c r="G379"/>
    </row>
    <row r="380" spans="6:7" ht="23.1" customHeight="1">
      <c r="F380"/>
      <c r="G380"/>
    </row>
    <row r="381" spans="6:7" ht="23.1" customHeight="1">
      <c r="F381"/>
      <c r="G381"/>
    </row>
    <row r="382" spans="6:7" ht="23.1" customHeight="1">
      <c r="F382"/>
      <c r="G382"/>
    </row>
    <row r="383" spans="6:7" ht="23.1" customHeight="1">
      <c r="F383"/>
      <c r="G383"/>
    </row>
    <row r="384" spans="6:7" ht="23.1" customHeight="1">
      <c r="F384"/>
      <c r="G384"/>
    </row>
    <row r="385" spans="6:7" ht="23.1" customHeight="1">
      <c r="F385"/>
      <c r="G385"/>
    </row>
    <row r="386" spans="6:7" ht="23.1" customHeight="1">
      <c r="F386"/>
      <c r="G386"/>
    </row>
    <row r="387" spans="6:7" ht="23.1" customHeight="1">
      <c r="F387"/>
      <c r="G387"/>
    </row>
    <row r="388" spans="6:7" ht="23.1" customHeight="1">
      <c r="F388"/>
      <c r="G388"/>
    </row>
    <row r="389" spans="6:7" ht="23.1" customHeight="1">
      <c r="F389"/>
      <c r="G389"/>
    </row>
    <row r="390" spans="6:7" ht="23.1" customHeight="1">
      <c r="F390"/>
      <c r="G390"/>
    </row>
    <row r="391" spans="6:7" ht="23.1" customHeight="1">
      <c r="F391"/>
      <c r="G391"/>
    </row>
    <row r="392" spans="6:7" ht="23.1" customHeight="1">
      <c r="F392"/>
      <c r="G392"/>
    </row>
    <row r="393" spans="6:7" ht="23.1" customHeight="1">
      <c r="F393"/>
      <c r="G393"/>
    </row>
    <row r="394" spans="6:7" ht="23.1" customHeight="1">
      <c r="F394"/>
      <c r="G394"/>
    </row>
    <row r="395" spans="6:7" ht="23.1" customHeight="1">
      <c r="F395"/>
      <c r="G395"/>
    </row>
    <row r="396" spans="6:7" ht="23.1" customHeight="1">
      <c r="F396"/>
      <c r="G396"/>
    </row>
    <row r="397" spans="6:7" ht="23.1" customHeight="1">
      <c r="F397"/>
      <c r="G397"/>
    </row>
    <row r="398" spans="6:7" ht="23.1" customHeight="1">
      <c r="F398"/>
      <c r="G398"/>
    </row>
    <row r="399" spans="6:7" ht="23.1" customHeight="1">
      <c r="F399"/>
      <c r="G399"/>
    </row>
    <row r="400" spans="6:7" ht="23.1" customHeight="1">
      <c r="F400"/>
      <c r="G400"/>
    </row>
    <row r="401" spans="6:7" ht="23.1" customHeight="1">
      <c r="F401"/>
      <c r="G401"/>
    </row>
    <row r="402" spans="6:7" ht="23.1" customHeight="1">
      <c r="F402"/>
      <c r="G402"/>
    </row>
    <row r="403" spans="6:7" ht="23.1" customHeight="1">
      <c r="F403"/>
      <c r="G403"/>
    </row>
    <row r="404" spans="6:7" ht="23.1" customHeight="1">
      <c r="F404"/>
      <c r="G404"/>
    </row>
    <row r="405" spans="6:7" ht="23.1" customHeight="1">
      <c r="F405"/>
      <c r="G405"/>
    </row>
    <row r="406" spans="6:7" ht="23.1" customHeight="1">
      <c r="F406"/>
      <c r="G406"/>
    </row>
    <row r="407" spans="6:7" ht="23.1" customHeight="1">
      <c r="F407"/>
      <c r="G407"/>
    </row>
    <row r="408" spans="6:7" ht="23.1" customHeight="1">
      <c r="F408"/>
      <c r="G408"/>
    </row>
    <row r="409" spans="6:7" ht="23.1" customHeight="1">
      <c r="F409"/>
      <c r="G409"/>
    </row>
    <row r="410" spans="6:7">
      <c r="F410"/>
      <c r="G410"/>
    </row>
    <row r="411" spans="6:7">
      <c r="F411"/>
      <c r="G411"/>
    </row>
    <row r="412" spans="6:7">
      <c r="F412"/>
      <c r="G412"/>
    </row>
    <row r="413" spans="6:7">
      <c r="F413"/>
      <c r="G413"/>
    </row>
    <row r="414" spans="6:7">
      <c r="F414"/>
      <c r="G414"/>
    </row>
    <row r="415" spans="6:7">
      <c r="F415"/>
      <c r="G415"/>
    </row>
    <row r="416" spans="6:7">
      <c r="F416"/>
      <c r="G416"/>
    </row>
    <row r="417" spans="6:7">
      <c r="F417"/>
      <c r="G417"/>
    </row>
    <row r="418" spans="6:7">
      <c r="F418"/>
      <c r="G418"/>
    </row>
    <row r="419" spans="6:7">
      <c r="F419"/>
      <c r="G419"/>
    </row>
    <row r="420" spans="6:7">
      <c r="F420"/>
      <c r="G420"/>
    </row>
    <row r="421" spans="6:7">
      <c r="F421"/>
      <c r="G421"/>
    </row>
    <row r="422" spans="6:7">
      <c r="F422"/>
      <c r="G422"/>
    </row>
    <row r="423" spans="6:7">
      <c r="F423"/>
      <c r="G423"/>
    </row>
    <row r="424" spans="6:7">
      <c r="F424"/>
      <c r="G424"/>
    </row>
    <row r="425" spans="6:7">
      <c r="F425"/>
      <c r="G425"/>
    </row>
    <row r="426" spans="6:7">
      <c r="F426"/>
      <c r="G426"/>
    </row>
    <row r="427" spans="6:7">
      <c r="F427"/>
      <c r="G427"/>
    </row>
    <row r="428" spans="6:7">
      <c r="F428"/>
      <c r="G428"/>
    </row>
    <row r="429" spans="6:7">
      <c r="F429"/>
      <c r="G429"/>
    </row>
    <row r="430" spans="6:7">
      <c r="F430"/>
      <c r="G430"/>
    </row>
    <row r="431" spans="6:7">
      <c r="F431"/>
      <c r="G431"/>
    </row>
    <row r="432" spans="6:7">
      <c r="F432"/>
      <c r="G432"/>
    </row>
    <row r="433" spans="6:7">
      <c r="F433"/>
      <c r="G433"/>
    </row>
    <row r="434" spans="6:7">
      <c r="F434"/>
      <c r="G434"/>
    </row>
    <row r="435" spans="6:7">
      <c r="F435"/>
      <c r="G435"/>
    </row>
    <row r="436" spans="6:7">
      <c r="F436"/>
      <c r="G436"/>
    </row>
    <row r="437" spans="6:7">
      <c r="F437"/>
      <c r="G437"/>
    </row>
    <row r="438" spans="6:7">
      <c r="F438"/>
      <c r="G438"/>
    </row>
    <row r="439" spans="6:7">
      <c r="F439"/>
      <c r="G439"/>
    </row>
    <row r="440" spans="6:7">
      <c r="F440"/>
      <c r="G440"/>
    </row>
    <row r="441" spans="6:7">
      <c r="F441"/>
      <c r="G441"/>
    </row>
    <row r="442" spans="6:7">
      <c r="F442"/>
      <c r="G442"/>
    </row>
    <row r="443" spans="6:7">
      <c r="F443"/>
      <c r="G443"/>
    </row>
    <row r="444" spans="6:7">
      <c r="F444"/>
      <c r="G444"/>
    </row>
    <row r="445" spans="6:7">
      <c r="F445"/>
      <c r="G445"/>
    </row>
    <row r="446" spans="6:7">
      <c r="F446"/>
      <c r="G446"/>
    </row>
    <row r="447" spans="6:7">
      <c r="F447"/>
      <c r="G447"/>
    </row>
    <row r="448" spans="6:7">
      <c r="F448"/>
      <c r="G448"/>
    </row>
    <row r="449" spans="6:7">
      <c r="F449"/>
      <c r="G449"/>
    </row>
    <row r="450" spans="6:7">
      <c r="F450"/>
      <c r="G450"/>
    </row>
    <row r="451" spans="6:7">
      <c r="F451"/>
      <c r="G451"/>
    </row>
    <row r="452" spans="6:7">
      <c r="F452"/>
      <c r="G452"/>
    </row>
    <row r="453" spans="6:7">
      <c r="F453"/>
      <c r="G453"/>
    </row>
    <row r="454" spans="6:7">
      <c r="F454"/>
      <c r="G454"/>
    </row>
    <row r="455" spans="6:7">
      <c r="F455"/>
      <c r="G455"/>
    </row>
    <row r="456" spans="6:7">
      <c r="F456"/>
      <c r="G456"/>
    </row>
    <row r="457" spans="6:7">
      <c r="F457"/>
      <c r="G457"/>
    </row>
    <row r="458" spans="6:7">
      <c r="F458"/>
      <c r="G458"/>
    </row>
    <row r="459" spans="6:7">
      <c r="F459"/>
      <c r="G459"/>
    </row>
    <row r="460" spans="6:7">
      <c r="F460"/>
      <c r="G460"/>
    </row>
    <row r="461" spans="6:7">
      <c r="F461"/>
      <c r="G461"/>
    </row>
    <row r="462" spans="6:7">
      <c r="F462"/>
      <c r="G462"/>
    </row>
    <row r="463" spans="6:7">
      <c r="F463"/>
      <c r="G463"/>
    </row>
    <row r="464" spans="6:7">
      <c r="F464"/>
      <c r="G464"/>
    </row>
    <row r="465" spans="6:7">
      <c r="F465"/>
      <c r="G465"/>
    </row>
    <row r="466" spans="6:7">
      <c r="F466"/>
      <c r="G466"/>
    </row>
    <row r="467" spans="6:7">
      <c r="F467"/>
      <c r="G467"/>
    </row>
    <row r="468" spans="6:7">
      <c r="F468"/>
      <c r="G468"/>
    </row>
    <row r="469" spans="6:7">
      <c r="F469"/>
      <c r="G469"/>
    </row>
    <row r="470" spans="6:7">
      <c r="F470"/>
      <c r="G470"/>
    </row>
    <row r="471" spans="6:7">
      <c r="F471"/>
      <c r="G471"/>
    </row>
    <row r="472" spans="6:7">
      <c r="F472"/>
      <c r="G472"/>
    </row>
    <row r="473" spans="6:7">
      <c r="F473"/>
      <c r="G473"/>
    </row>
    <row r="474" spans="6:7">
      <c r="F474"/>
      <c r="G474"/>
    </row>
    <row r="475" spans="6:7">
      <c r="F475"/>
      <c r="G475"/>
    </row>
    <row r="476" spans="6:7">
      <c r="F476"/>
      <c r="G476"/>
    </row>
    <row r="477" spans="6:7">
      <c r="F477"/>
      <c r="G477"/>
    </row>
    <row r="478" spans="6:7">
      <c r="F478"/>
      <c r="G478"/>
    </row>
    <row r="479" spans="6:7">
      <c r="F479"/>
      <c r="G479"/>
    </row>
    <row r="480" spans="6:7">
      <c r="F480"/>
      <c r="G480"/>
    </row>
    <row r="481" spans="6:7">
      <c r="F481"/>
      <c r="G481"/>
    </row>
    <row r="482" spans="6:7">
      <c r="F482"/>
      <c r="G482"/>
    </row>
    <row r="483" spans="6:7">
      <c r="F483"/>
      <c r="G483"/>
    </row>
    <row r="484" spans="6:7">
      <c r="F484"/>
      <c r="G484"/>
    </row>
    <row r="485" spans="6:7">
      <c r="F485"/>
      <c r="G485"/>
    </row>
    <row r="486" spans="6:7">
      <c r="F486"/>
      <c r="G486"/>
    </row>
    <row r="487" spans="6:7">
      <c r="F487"/>
      <c r="G487"/>
    </row>
    <row r="488" spans="6:7">
      <c r="F488"/>
      <c r="G488"/>
    </row>
    <row r="489" spans="6:7">
      <c r="F489"/>
      <c r="G489"/>
    </row>
    <row r="490" spans="6:7">
      <c r="F490"/>
      <c r="G490"/>
    </row>
    <row r="491" spans="6:7">
      <c r="F491"/>
      <c r="G491"/>
    </row>
    <row r="492" spans="6:7">
      <c r="F492"/>
      <c r="G492"/>
    </row>
    <row r="493" spans="6:7">
      <c r="F493"/>
      <c r="G493"/>
    </row>
    <row r="494" spans="6:7">
      <c r="F494"/>
      <c r="G494"/>
    </row>
    <row r="495" spans="6:7">
      <c r="F495"/>
      <c r="G495"/>
    </row>
    <row r="496" spans="6:7">
      <c r="F496"/>
      <c r="G496"/>
    </row>
    <row r="497" spans="6:7">
      <c r="F497"/>
      <c r="G497"/>
    </row>
    <row r="498" spans="6:7">
      <c r="F498"/>
      <c r="G498"/>
    </row>
    <row r="499" spans="6:7">
      <c r="F499"/>
      <c r="G499"/>
    </row>
    <row r="500" spans="6:7">
      <c r="F500"/>
      <c r="G500"/>
    </row>
    <row r="501" spans="6:7">
      <c r="F501"/>
      <c r="G501"/>
    </row>
    <row r="502" spans="6:7">
      <c r="F502"/>
      <c r="G502"/>
    </row>
    <row r="503" spans="6:7">
      <c r="F503"/>
      <c r="G503"/>
    </row>
    <row r="504" spans="6:7">
      <c r="F504"/>
      <c r="G504"/>
    </row>
    <row r="505" spans="6:7">
      <c r="F505"/>
      <c r="G505"/>
    </row>
    <row r="506" spans="6:7">
      <c r="F506"/>
      <c r="G506"/>
    </row>
    <row r="507" spans="6:7">
      <c r="F507"/>
      <c r="G507"/>
    </row>
    <row r="508" spans="6:7">
      <c r="F508"/>
      <c r="G508"/>
    </row>
    <row r="509" spans="6:7">
      <c r="F509"/>
      <c r="G509"/>
    </row>
    <row r="510" spans="6:7">
      <c r="F510"/>
      <c r="G510"/>
    </row>
    <row r="511" spans="6:7">
      <c r="F511"/>
      <c r="G511"/>
    </row>
    <row r="512" spans="6:7">
      <c r="F512"/>
      <c r="G512"/>
    </row>
    <row r="513" spans="6:7">
      <c r="F513"/>
      <c r="G513"/>
    </row>
    <row r="514" spans="6:7">
      <c r="F514"/>
      <c r="G514"/>
    </row>
    <row r="515" spans="6:7">
      <c r="F515"/>
      <c r="G515"/>
    </row>
    <row r="516" spans="6:7">
      <c r="F516"/>
      <c r="G516"/>
    </row>
    <row r="517" spans="6:7">
      <c r="F517"/>
      <c r="G517"/>
    </row>
    <row r="518" spans="6:7">
      <c r="F518"/>
      <c r="G518"/>
    </row>
    <row r="519" spans="6:7">
      <c r="F519"/>
      <c r="G519"/>
    </row>
    <row r="520" spans="6:7">
      <c r="F520"/>
      <c r="G520"/>
    </row>
    <row r="521" spans="6:7">
      <c r="F521"/>
      <c r="G521"/>
    </row>
    <row r="522" spans="6:7">
      <c r="F522"/>
      <c r="G522"/>
    </row>
    <row r="523" spans="6:7">
      <c r="F523"/>
      <c r="G523"/>
    </row>
    <row r="524" spans="6:7">
      <c r="F524"/>
      <c r="G524"/>
    </row>
    <row r="525" spans="6:7">
      <c r="F525"/>
      <c r="G525"/>
    </row>
    <row r="526" spans="6:7">
      <c r="F526"/>
      <c r="G526"/>
    </row>
    <row r="527" spans="6:7">
      <c r="F527"/>
      <c r="G527"/>
    </row>
    <row r="528" spans="6:7">
      <c r="F528"/>
      <c r="G528"/>
    </row>
    <row r="529" spans="6:7">
      <c r="F529"/>
      <c r="G529"/>
    </row>
    <row r="530" spans="6:7">
      <c r="F530"/>
      <c r="G530"/>
    </row>
    <row r="531" spans="6:7">
      <c r="F531"/>
      <c r="G531"/>
    </row>
    <row r="532" spans="6:7">
      <c r="F532"/>
      <c r="G532"/>
    </row>
    <row r="533" spans="6:7">
      <c r="F533"/>
      <c r="G533"/>
    </row>
    <row r="534" spans="6:7">
      <c r="F534"/>
      <c r="G534"/>
    </row>
    <row r="535" spans="6:7">
      <c r="F535"/>
      <c r="G535"/>
    </row>
    <row r="536" spans="6:7">
      <c r="F536"/>
      <c r="G536"/>
    </row>
    <row r="537" spans="6:7">
      <c r="F537"/>
      <c r="G537"/>
    </row>
    <row r="538" spans="6:7">
      <c r="F538"/>
      <c r="G538"/>
    </row>
    <row r="539" spans="6:7">
      <c r="F539"/>
      <c r="G539"/>
    </row>
    <row r="540" spans="6:7">
      <c r="F540"/>
      <c r="G540"/>
    </row>
    <row r="541" spans="6:7">
      <c r="F541"/>
      <c r="G541"/>
    </row>
    <row r="542" spans="6:7">
      <c r="F542"/>
      <c r="G542"/>
    </row>
    <row r="543" spans="6:7">
      <c r="F543"/>
      <c r="G543"/>
    </row>
    <row r="544" spans="6:7">
      <c r="F544"/>
      <c r="G544"/>
    </row>
    <row r="545" spans="6:7">
      <c r="F545"/>
      <c r="G545"/>
    </row>
    <row r="546" spans="6:7">
      <c r="F546"/>
      <c r="G546"/>
    </row>
    <row r="547" spans="6:7">
      <c r="F547"/>
      <c r="G547"/>
    </row>
    <row r="548" spans="6:7">
      <c r="F548"/>
      <c r="G548"/>
    </row>
    <row r="549" spans="6:7">
      <c r="F549"/>
      <c r="G549"/>
    </row>
    <row r="550" spans="6:7">
      <c r="F550"/>
      <c r="G550"/>
    </row>
    <row r="551" spans="6:7">
      <c r="F551"/>
      <c r="G551"/>
    </row>
    <row r="552" spans="6:7">
      <c r="F552"/>
      <c r="G552"/>
    </row>
    <row r="553" spans="6:7">
      <c r="F553"/>
      <c r="G553"/>
    </row>
    <row r="554" spans="6:7">
      <c r="F554"/>
      <c r="G554"/>
    </row>
    <row r="555" spans="6:7">
      <c r="F555"/>
      <c r="G555"/>
    </row>
    <row r="556" spans="6:7">
      <c r="F556"/>
      <c r="G556"/>
    </row>
    <row r="557" spans="6:7">
      <c r="F557"/>
      <c r="G557"/>
    </row>
    <row r="558" spans="6:7">
      <c r="F558"/>
      <c r="G558"/>
    </row>
    <row r="559" spans="6:7">
      <c r="F559"/>
      <c r="G559"/>
    </row>
    <row r="560" spans="6:7">
      <c r="F560"/>
      <c r="G560"/>
    </row>
    <row r="561" spans="6:7">
      <c r="F561"/>
      <c r="G561"/>
    </row>
    <row r="562" spans="6:7">
      <c r="F562"/>
      <c r="G562"/>
    </row>
    <row r="563" spans="6:7">
      <c r="F563"/>
      <c r="G563"/>
    </row>
    <row r="564" spans="6:7">
      <c r="F564"/>
      <c r="G564"/>
    </row>
    <row r="565" spans="6:7">
      <c r="F565"/>
      <c r="G565"/>
    </row>
    <row r="566" spans="6:7">
      <c r="F566"/>
      <c r="G566"/>
    </row>
    <row r="567" spans="6:7">
      <c r="F567"/>
      <c r="G567"/>
    </row>
    <row r="568" spans="6:7">
      <c r="F568"/>
      <c r="G568"/>
    </row>
    <row r="569" spans="6:7">
      <c r="F569"/>
      <c r="G569"/>
    </row>
    <row r="570" spans="6:7">
      <c r="F570"/>
      <c r="G570"/>
    </row>
    <row r="571" spans="6:7">
      <c r="F571"/>
      <c r="G571"/>
    </row>
    <row r="572" spans="6:7">
      <c r="F572"/>
      <c r="G572"/>
    </row>
    <row r="573" spans="6:7">
      <c r="F573"/>
      <c r="G573"/>
    </row>
    <row r="574" spans="6:7">
      <c r="F574"/>
      <c r="G574"/>
    </row>
  </sheetData>
  <mergeCells count="16">
    <mergeCell ref="D1:G1"/>
    <mergeCell ref="A2:G2"/>
    <mergeCell ref="A5:G5"/>
    <mergeCell ref="A3:G3"/>
    <mergeCell ref="A4:G4"/>
    <mergeCell ref="A6:G6"/>
    <mergeCell ref="A7:A9"/>
    <mergeCell ref="D7:D9"/>
    <mergeCell ref="E7:E9"/>
    <mergeCell ref="F7:F9"/>
    <mergeCell ref="E26:G26"/>
    <mergeCell ref="A28:G28"/>
    <mergeCell ref="B7:B9"/>
    <mergeCell ref="C7:C9"/>
    <mergeCell ref="G7:G9"/>
    <mergeCell ref="D27:F27"/>
  </mergeCells>
  <conditionalFormatting sqref="H195:H197">
    <cfRule type="expression" dxfId="17" priority="7" stopIfTrue="1">
      <formula>$M195=1</formula>
    </cfRule>
    <cfRule type="expression" dxfId="16" priority="8" stopIfTrue="1">
      <formula>$M195=2</formula>
    </cfRule>
    <cfRule type="expression" dxfId="15" priority="9" stopIfTrue="1">
      <formula>$M195=3</formula>
    </cfRule>
  </conditionalFormatting>
  <conditionalFormatting sqref="I195:I197">
    <cfRule type="expression" dxfId="14" priority="4" stopIfTrue="1">
      <formula>$M195=1</formula>
    </cfRule>
    <cfRule type="expression" dxfId="13" priority="5" stopIfTrue="1">
      <formula>$M195=2</formula>
    </cfRule>
    <cfRule type="expression" dxfId="12" priority="6" stopIfTrue="1">
      <formula>$M195=3</formula>
    </cfRule>
  </conditionalFormatting>
  <conditionalFormatting sqref="J195:J197">
    <cfRule type="expression" dxfId="11" priority="1" stopIfTrue="1">
      <formula>$M195=1</formula>
    </cfRule>
    <cfRule type="expression" dxfId="10" priority="2" stopIfTrue="1">
      <formula>$M195=2</formula>
    </cfRule>
    <cfRule type="expression" dxfId="9" priority="3" stopIfTrue="1">
      <formula>$M195=3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48" fitToHeight="3" orientation="portrait" horizontalDpi="300" verticalDpi="300" r:id="rId1"/>
  <headerFooter alignWithMargins="0">
    <oddFooter>&amp;CPágina &amp;P de &amp;N</oddFooter>
  </headerFooter>
  <legacyDrawing r:id="rId2"/>
  <oleObjects>
    <oleObject shapeId="4097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P43"/>
  <sheetViews>
    <sheetView view="pageBreakPreview" zoomScale="130" zoomScaleNormal="100" zoomScaleSheetLayoutView="130" workbookViewId="0">
      <selection activeCell="D14" sqref="D14"/>
    </sheetView>
  </sheetViews>
  <sheetFormatPr defaultRowHeight="12.75"/>
  <cols>
    <col min="1" max="3" width="9.140625" style="33"/>
    <col min="4" max="4" width="11.42578125" style="33" customWidth="1"/>
    <col min="5" max="9" width="9.140625" style="33"/>
    <col min="10" max="10" width="18.7109375" style="33" customWidth="1"/>
    <col min="11" max="16384" width="9.140625" style="33"/>
  </cols>
  <sheetData>
    <row r="1" spans="1:16" s="23" customFormat="1" ht="69.75" customHeight="1" thickBot="1">
      <c r="A1" s="31"/>
      <c r="B1" s="32"/>
      <c r="C1" s="32"/>
      <c r="D1" s="238" t="s">
        <v>72</v>
      </c>
      <c r="E1" s="238"/>
      <c r="F1" s="238"/>
      <c r="G1" s="238"/>
      <c r="H1" s="238"/>
      <c r="I1" s="238"/>
      <c r="J1" s="239"/>
      <c r="K1" s="22"/>
      <c r="L1" s="22"/>
      <c r="M1" s="22"/>
      <c r="N1" s="22"/>
      <c r="O1" s="22"/>
      <c r="P1" s="22"/>
    </row>
    <row r="2" spans="1:16" s="148" customFormat="1" ht="24.95" customHeight="1">
      <c r="A2" s="240" t="s">
        <v>115</v>
      </c>
      <c r="B2" s="241"/>
      <c r="C2" s="241"/>
      <c r="D2" s="241"/>
      <c r="E2" s="241"/>
      <c r="F2" s="241"/>
      <c r="G2" s="241"/>
      <c r="H2" s="241"/>
      <c r="I2" s="241"/>
      <c r="J2" s="242"/>
      <c r="K2" s="146"/>
      <c r="L2" s="146"/>
      <c r="M2" s="146"/>
      <c r="N2" s="147"/>
      <c r="O2" s="147"/>
      <c r="P2" s="147"/>
    </row>
    <row r="3" spans="1:16" s="148" customFormat="1" ht="15.75">
      <c r="A3" s="243" t="s">
        <v>104</v>
      </c>
      <c r="B3" s="244"/>
      <c r="C3" s="244"/>
      <c r="D3" s="244"/>
      <c r="E3" s="244"/>
      <c r="F3" s="244"/>
      <c r="G3" s="244"/>
      <c r="H3" s="244"/>
      <c r="I3" s="244"/>
      <c r="J3" s="245"/>
      <c r="K3" s="150"/>
      <c r="L3" s="150"/>
      <c r="M3" s="150"/>
      <c r="N3" s="147"/>
      <c r="O3" s="147"/>
      <c r="P3" s="147"/>
    </row>
    <row r="4" spans="1:16" ht="15" customHeight="1">
      <c r="A4" s="152"/>
      <c r="B4" s="151"/>
      <c r="C4" s="151"/>
      <c r="D4" s="151"/>
      <c r="E4" s="151"/>
      <c r="F4" s="151"/>
      <c r="G4" s="151"/>
      <c r="H4" s="151"/>
      <c r="I4" s="151"/>
      <c r="J4" s="153"/>
      <c r="K4" s="151"/>
    </row>
    <row r="5" spans="1:16" ht="15.75">
      <c r="A5" s="249" t="s">
        <v>73</v>
      </c>
      <c r="B5" s="250"/>
      <c r="C5" s="250"/>
      <c r="D5" s="250"/>
      <c r="E5" s="250"/>
      <c r="F5" s="250"/>
      <c r="G5" s="250"/>
      <c r="H5" s="250"/>
      <c r="I5" s="250"/>
      <c r="J5" s="251"/>
      <c r="K5" s="34"/>
    </row>
    <row r="6" spans="1:16" ht="15.75">
      <c r="A6" s="249" t="s">
        <v>74</v>
      </c>
      <c r="B6" s="250"/>
      <c r="C6" s="250"/>
      <c r="D6" s="250"/>
      <c r="E6" s="250"/>
      <c r="F6" s="250"/>
      <c r="G6" s="250"/>
      <c r="H6" s="250"/>
      <c r="I6" s="250"/>
      <c r="J6" s="251"/>
      <c r="K6" s="34"/>
    </row>
    <row r="7" spans="1:16" ht="15.75">
      <c r="A7" s="249" t="s">
        <v>75</v>
      </c>
      <c r="B7" s="250"/>
      <c r="C7" s="250"/>
      <c r="D7" s="250"/>
      <c r="E7" s="250"/>
      <c r="F7" s="250"/>
      <c r="G7" s="250"/>
      <c r="H7" s="250"/>
      <c r="I7" s="250"/>
      <c r="J7" s="251"/>
      <c r="K7" s="34"/>
    </row>
    <row r="8" spans="1:16" ht="15.75">
      <c r="A8" s="249" t="s">
        <v>76</v>
      </c>
      <c r="B8" s="250"/>
      <c r="C8" s="250"/>
      <c r="D8" s="250"/>
      <c r="E8" s="250"/>
      <c r="F8" s="250"/>
      <c r="G8" s="250"/>
      <c r="H8" s="250"/>
      <c r="I8" s="250"/>
      <c r="J8" s="251"/>
      <c r="K8" s="34"/>
    </row>
    <row r="9" spans="1:16" ht="15.75" thickBot="1">
      <c r="A9" s="154"/>
      <c r="B9" s="41"/>
      <c r="C9" s="41"/>
      <c r="D9" s="41"/>
      <c r="E9" s="41"/>
      <c r="F9" s="41"/>
      <c r="G9" s="41"/>
      <c r="H9" s="41"/>
      <c r="I9" s="41"/>
      <c r="J9" s="155"/>
      <c r="K9" s="35"/>
    </row>
    <row r="10" spans="1:16" ht="15.75" thickBot="1">
      <c r="A10" s="156" t="s">
        <v>77</v>
      </c>
      <c r="B10" s="41"/>
      <c r="C10" s="41"/>
      <c r="D10" s="328">
        <v>4.53E-2</v>
      </c>
      <c r="E10" s="41"/>
      <c r="F10" s="36" t="s">
        <v>78</v>
      </c>
      <c r="G10" s="37"/>
      <c r="H10" s="37"/>
      <c r="I10" s="38"/>
      <c r="J10" s="39">
        <f>1+D10+D11+D12</f>
        <v>1.0624</v>
      </c>
      <c r="K10" s="35"/>
    </row>
    <row r="11" spans="1:16" ht="15.75" thickBot="1">
      <c r="A11" s="156" t="s">
        <v>79</v>
      </c>
      <c r="B11" s="41"/>
      <c r="C11" s="41"/>
      <c r="D11" s="328">
        <v>7.4000000000000003E-3</v>
      </c>
      <c r="E11" s="41"/>
      <c r="F11" s="40" t="s">
        <v>80</v>
      </c>
      <c r="G11" s="41"/>
      <c r="H11" s="41"/>
      <c r="I11" s="42"/>
      <c r="J11" s="39">
        <f>1+D13</f>
        <v>1.0121</v>
      </c>
      <c r="K11" s="35"/>
    </row>
    <row r="12" spans="1:16" ht="15.75" thickBot="1">
      <c r="A12" s="156" t="s">
        <v>81</v>
      </c>
      <c r="B12" s="41"/>
      <c r="C12" s="41"/>
      <c r="D12" s="328">
        <v>9.7000000000000003E-3</v>
      </c>
      <c r="E12" s="41"/>
      <c r="F12" s="40" t="s">
        <v>82</v>
      </c>
      <c r="G12" s="41"/>
      <c r="H12" s="41"/>
      <c r="I12" s="42"/>
      <c r="J12" s="39">
        <f>1+D14</f>
        <v>1.0843</v>
      </c>
      <c r="K12" s="35"/>
    </row>
    <row r="13" spans="1:16" ht="15.75" thickBot="1">
      <c r="A13" s="156" t="s">
        <v>83</v>
      </c>
      <c r="B13" s="41"/>
      <c r="C13" s="41"/>
      <c r="D13" s="328">
        <v>1.21E-2</v>
      </c>
      <c r="E13" s="41"/>
      <c r="F13" s="40" t="s">
        <v>84</v>
      </c>
      <c r="G13" s="41"/>
      <c r="H13" s="41"/>
      <c r="I13" s="42"/>
      <c r="J13" s="39">
        <f>1-C21-E21-G21-C23</f>
        <v>0.90349999999999997</v>
      </c>
      <c r="K13" s="35"/>
    </row>
    <row r="14" spans="1:16" ht="15.75" thickBot="1">
      <c r="A14" s="156" t="s">
        <v>85</v>
      </c>
      <c r="B14" s="41"/>
      <c r="C14" s="41"/>
      <c r="D14" s="328">
        <v>8.43E-2</v>
      </c>
      <c r="E14" s="41"/>
      <c r="F14" s="43" t="s">
        <v>86</v>
      </c>
      <c r="G14" s="44"/>
      <c r="H14" s="44"/>
      <c r="I14" s="45"/>
      <c r="J14" s="39">
        <f>1-C21-E21-G21</f>
        <v>0.94850000000000001</v>
      </c>
      <c r="K14" s="35"/>
    </row>
    <row r="15" spans="1:16" ht="15">
      <c r="A15" s="154"/>
      <c r="B15" s="41"/>
      <c r="C15" s="41"/>
      <c r="D15" s="41"/>
      <c r="E15" s="41"/>
      <c r="F15" s="41"/>
      <c r="G15" s="41"/>
      <c r="H15" s="41"/>
      <c r="I15" s="41"/>
      <c r="J15" s="155"/>
      <c r="K15" s="35"/>
    </row>
    <row r="16" spans="1:16" ht="15">
      <c r="A16" s="154"/>
      <c r="B16" s="41"/>
      <c r="C16" s="41"/>
      <c r="D16" s="41"/>
      <c r="E16" s="41"/>
      <c r="F16" s="41"/>
      <c r="G16" s="41"/>
      <c r="H16" s="41"/>
      <c r="I16" s="41"/>
      <c r="J16" s="155"/>
      <c r="K16" s="35"/>
    </row>
    <row r="17" spans="1:11" ht="15">
      <c r="A17" s="157" t="s">
        <v>87</v>
      </c>
      <c r="B17" s="158"/>
      <c r="C17" s="158"/>
      <c r="D17" s="158"/>
      <c r="E17" s="158"/>
      <c r="F17" s="158"/>
      <c r="G17" s="158"/>
      <c r="H17" s="158"/>
      <c r="I17" s="158"/>
      <c r="J17" s="159"/>
      <c r="K17" s="35"/>
    </row>
    <row r="18" spans="1:11" ht="15">
      <c r="A18" s="246" t="s">
        <v>88</v>
      </c>
      <c r="B18" s="247"/>
      <c r="C18" s="247"/>
      <c r="D18" s="247"/>
      <c r="E18" s="247"/>
      <c r="F18" s="247"/>
      <c r="G18" s="247"/>
      <c r="H18" s="247"/>
      <c r="I18" s="247"/>
      <c r="J18" s="248"/>
      <c r="K18" s="35"/>
    </row>
    <row r="19" spans="1:11" ht="15">
      <c r="A19" s="154"/>
      <c r="B19" s="41"/>
      <c r="C19" s="41"/>
      <c r="D19" s="41"/>
      <c r="E19" s="41"/>
      <c r="F19" s="41"/>
      <c r="G19" s="41"/>
      <c r="H19" s="41"/>
      <c r="I19" s="41"/>
      <c r="J19" s="155"/>
      <c r="K19" s="35"/>
    </row>
    <row r="20" spans="1:11" ht="15.75" thickBot="1">
      <c r="A20" s="154"/>
      <c r="B20" s="41"/>
      <c r="C20" s="41"/>
      <c r="D20" s="41"/>
      <c r="E20" s="41"/>
      <c r="F20" s="41"/>
      <c r="G20" s="41"/>
      <c r="H20" s="41"/>
      <c r="I20" s="41"/>
      <c r="J20" s="155"/>
      <c r="K20" s="35"/>
    </row>
    <row r="21" spans="1:11" ht="15.75" thickBot="1">
      <c r="A21" s="154"/>
      <c r="B21" s="160" t="s">
        <v>22</v>
      </c>
      <c r="C21" s="328">
        <v>0.03</v>
      </c>
      <c r="D21" s="160" t="s">
        <v>23</v>
      </c>
      <c r="E21" s="328">
        <v>6.4999999999999997E-3</v>
      </c>
      <c r="F21" s="160" t="s">
        <v>24</v>
      </c>
      <c r="G21" s="328">
        <v>1.4999999999999999E-2</v>
      </c>
      <c r="H21" s="41"/>
      <c r="I21" s="41"/>
      <c r="J21" s="155"/>
      <c r="K21" s="35"/>
    </row>
    <row r="22" spans="1:11" ht="15.75" thickBot="1">
      <c r="A22" s="154"/>
      <c r="B22" s="41"/>
      <c r="C22" s="41"/>
      <c r="D22" s="41"/>
      <c r="E22" s="41"/>
      <c r="F22" s="41"/>
      <c r="G22" s="41"/>
      <c r="H22" s="41"/>
      <c r="I22" s="41"/>
      <c r="J22" s="155"/>
      <c r="K22" s="35"/>
    </row>
    <row r="23" spans="1:11" ht="15.75" thickBot="1">
      <c r="A23" s="253" t="s">
        <v>89</v>
      </c>
      <c r="B23" s="254"/>
      <c r="C23" s="328">
        <v>4.4999999999999998E-2</v>
      </c>
      <c r="D23" s="41"/>
      <c r="E23" s="41"/>
      <c r="F23" s="41"/>
      <c r="G23" s="41"/>
      <c r="H23" s="41"/>
      <c r="I23" s="41"/>
      <c r="J23" s="155"/>
      <c r="K23" s="35"/>
    </row>
    <row r="24" spans="1:11" ht="15">
      <c r="A24" s="154"/>
      <c r="B24" s="41"/>
      <c r="C24" s="41"/>
      <c r="D24" s="41"/>
      <c r="E24" s="41"/>
      <c r="F24" s="41"/>
      <c r="G24" s="41"/>
      <c r="H24" s="41"/>
      <c r="I24" s="41"/>
      <c r="J24" s="155"/>
      <c r="K24" s="35"/>
    </row>
    <row r="25" spans="1:11" ht="15">
      <c r="A25" s="154" t="s">
        <v>90</v>
      </c>
      <c r="B25" s="41"/>
      <c r="C25" s="41"/>
      <c r="D25" s="41"/>
      <c r="E25" s="41"/>
      <c r="F25" s="41"/>
      <c r="G25" s="41"/>
      <c r="H25" s="41"/>
      <c r="I25" s="41"/>
      <c r="J25" s="155"/>
      <c r="K25" s="35"/>
    </row>
    <row r="26" spans="1:11" ht="15.75" thickBot="1">
      <c r="A26" s="154"/>
      <c r="B26" s="41"/>
      <c r="C26" s="41"/>
      <c r="D26" s="41"/>
      <c r="E26" s="41"/>
      <c r="F26" s="41"/>
      <c r="G26" s="41"/>
      <c r="H26" s="41"/>
      <c r="I26" s="41"/>
      <c r="J26" s="155"/>
      <c r="K26" s="35"/>
    </row>
    <row r="27" spans="1:11" ht="15">
      <c r="A27" s="154"/>
      <c r="B27" s="255" t="s">
        <v>25</v>
      </c>
      <c r="C27" s="256"/>
      <c r="D27" s="259">
        <f>(J10*J11*J12/J14)-1</f>
        <v>0.22920299406642086</v>
      </c>
      <c r="E27" s="260"/>
      <c r="F27" s="263" t="s">
        <v>91</v>
      </c>
      <c r="G27" s="264"/>
      <c r="H27" s="46" t="s">
        <v>92</v>
      </c>
      <c r="I27" s="46" t="s">
        <v>93</v>
      </c>
      <c r="J27" s="47" t="s">
        <v>94</v>
      </c>
      <c r="K27" s="35"/>
    </row>
    <row r="28" spans="1:11" ht="15.75" thickBot="1">
      <c r="A28" s="154"/>
      <c r="B28" s="257"/>
      <c r="C28" s="258"/>
      <c r="D28" s="261"/>
      <c r="E28" s="262"/>
      <c r="F28" s="265"/>
      <c r="G28" s="266"/>
      <c r="H28" s="48">
        <v>0.2034</v>
      </c>
      <c r="I28" s="48">
        <v>0.22120000000000001</v>
      </c>
      <c r="J28" s="49">
        <v>0.25</v>
      </c>
      <c r="K28" s="35"/>
    </row>
    <row r="29" spans="1:11" ht="15">
      <c r="A29" s="154"/>
      <c r="B29" s="41"/>
      <c r="C29" s="41"/>
      <c r="D29" s="41"/>
      <c r="E29" s="41"/>
      <c r="F29" s="41"/>
      <c r="G29" s="41"/>
      <c r="H29" s="41"/>
      <c r="I29" s="41"/>
      <c r="J29" s="155"/>
      <c r="K29" s="35"/>
    </row>
    <row r="30" spans="1:11" ht="15">
      <c r="A30" s="154" t="s">
        <v>95</v>
      </c>
      <c r="B30" s="41"/>
      <c r="C30" s="41"/>
      <c r="D30" s="41"/>
      <c r="E30" s="41"/>
      <c r="F30" s="41"/>
      <c r="G30" s="41"/>
      <c r="H30" s="41"/>
      <c r="I30" s="41"/>
      <c r="J30" s="155"/>
      <c r="K30" s="35"/>
    </row>
    <row r="31" spans="1:11" ht="15.75" thickBot="1">
      <c r="A31" s="154"/>
      <c r="B31" s="41"/>
      <c r="C31" s="41"/>
      <c r="D31" s="41"/>
      <c r="E31" s="41"/>
      <c r="F31" s="41"/>
      <c r="G31" s="41"/>
      <c r="H31" s="41"/>
      <c r="I31" s="41"/>
      <c r="J31" s="155"/>
      <c r="K31" s="35"/>
    </row>
    <row r="32" spans="1:11" ht="15">
      <c r="A32" s="154"/>
      <c r="B32" s="267" t="s">
        <v>25</v>
      </c>
      <c r="C32" s="268"/>
      <c r="D32" s="271">
        <f>(J10*J11*J12/J13)-1</f>
        <v>0.29042505796568929</v>
      </c>
      <c r="E32" s="272"/>
      <c r="F32" s="41"/>
      <c r="G32" s="41"/>
      <c r="H32" s="41"/>
      <c r="I32" s="41"/>
      <c r="J32" s="155"/>
      <c r="K32" s="35"/>
    </row>
    <row r="33" spans="1:11" ht="15.75" thickBot="1">
      <c r="A33" s="154"/>
      <c r="B33" s="269"/>
      <c r="C33" s="270"/>
      <c r="D33" s="273"/>
      <c r="E33" s="274"/>
      <c r="F33" s="41"/>
      <c r="G33" s="41"/>
      <c r="H33" s="41"/>
      <c r="I33" s="41"/>
      <c r="J33" s="155"/>
      <c r="K33" s="35"/>
    </row>
    <row r="34" spans="1:11" ht="30">
      <c r="A34" s="154"/>
      <c r="B34" s="50"/>
      <c r="C34" s="50"/>
      <c r="D34" s="51"/>
      <c r="E34" s="51"/>
      <c r="F34" s="41"/>
      <c r="G34" s="41"/>
      <c r="H34" s="41"/>
      <c r="I34" s="41"/>
      <c r="J34" s="155"/>
      <c r="K34" s="35"/>
    </row>
    <row r="35" spans="1:11">
      <c r="A35" s="161"/>
      <c r="B35" s="52"/>
      <c r="C35" s="52"/>
      <c r="D35" s="52"/>
      <c r="E35" s="52"/>
      <c r="F35" s="329" t="str">
        <f>Orçamento!E39</f>
        <v>Presidente Olegário - MG, 29 de junho de 2020.</v>
      </c>
      <c r="G35" s="329"/>
      <c r="H35" s="329"/>
      <c r="I35" s="329"/>
      <c r="J35" s="330"/>
    </row>
    <row r="36" spans="1:11" ht="66.75" customHeight="1">
      <c r="A36" s="161"/>
      <c r="B36" s="168"/>
      <c r="C36" s="331"/>
      <c r="D36" s="331"/>
      <c r="E36" s="331"/>
      <c r="F36" s="331"/>
      <c r="G36" s="331"/>
      <c r="H36" s="52"/>
      <c r="I36" s="52"/>
      <c r="J36" s="162"/>
    </row>
    <row r="37" spans="1:11" ht="15" customHeight="1">
      <c r="A37" s="161"/>
      <c r="B37" s="332" t="s">
        <v>162</v>
      </c>
      <c r="C37" s="334" t="str">
        <f>Orçamento!D42</f>
        <v>Nome da Empresa</v>
      </c>
      <c r="D37" s="335"/>
      <c r="E37" s="335"/>
      <c r="F37" s="335"/>
      <c r="G37" s="335"/>
      <c r="H37" s="52"/>
      <c r="I37" s="52"/>
      <c r="J37" s="162"/>
    </row>
    <row r="38" spans="1:11" ht="15">
      <c r="A38" s="163"/>
      <c r="B38" s="333" t="s">
        <v>163</v>
      </c>
      <c r="C38" s="336" t="str">
        <f>Orçamento!D43</f>
        <v>00.000.000/0001-00</v>
      </c>
      <c r="D38" s="336"/>
      <c r="E38" s="336"/>
      <c r="F38" s="336"/>
      <c r="G38" s="336"/>
      <c r="H38" s="53"/>
      <c r="I38" s="53"/>
      <c r="J38" s="164"/>
    </row>
    <row r="39" spans="1:11" ht="15.75" thickBot="1">
      <c r="A39" s="165"/>
      <c r="B39" s="252"/>
      <c r="C39" s="252"/>
      <c r="D39" s="252"/>
      <c r="E39" s="252"/>
      <c r="F39" s="252"/>
      <c r="G39" s="252"/>
      <c r="H39" s="166"/>
      <c r="I39" s="166"/>
      <c r="J39" s="167"/>
    </row>
    <row r="40" spans="1:11">
      <c r="B40" s="54"/>
      <c r="C40" s="54"/>
      <c r="D40" s="53"/>
      <c r="E40" s="53"/>
      <c r="F40" s="53"/>
      <c r="G40" s="55"/>
    </row>
    <row r="42" spans="1:11">
      <c r="I42" s="52"/>
      <c r="J42" s="52"/>
    </row>
    <row r="43" spans="1:11">
      <c r="A43" s="53"/>
      <c r="B43" s="55"/>
      <c r="C43" s="55"/>
      <c r="D43" s="53"/>
      <c r="E43" s="55"/>
      <c r="F43" s="55"/>
      <c r="G43" s="55"/>
      <c r="H43" s="53"/>
    </row>
  </sheetData>
  <sheetProtection password="E517" sheet="1" objects="1" scenarios="1"/>
  <protectedRanges>
    <protectedRange sqref="C37:G38" name="dados da empresa"/>
    <protectedRange sqref="F35" name="data"/>
    <protectedRange sqref="D10:D14 C21 E21 G21 C23" name="valores"/>
  </protectedRanges>
  <mergeCells count="19">
    <mergeCell ref="F35:J35"/>
    <mergeCell ref="B39:G39"/>
    <mergeCell ref="A23:B23"/>
    <mergeCell ref="B27:C28"/>
    <mergeCell ref="D27:E28"/>
    <mergeCell ref="F27:G28"/>
    <mergeCell ref="B32:C33"/>
    <mergeCell ref="D32:E33"/>
    <mergeCell ref="C37:G37"/>
    <mergeCell ref="C38:G38"/>
    <mergeCell ref="C36:G36"/>
    <mergeCell ref="D1:J1"/>
    <mergeCell ref="A2:J2"/>
    <mergeCell ref="A3:J3"/>
    <mergeCell ref="A18:J18"/>
    <mergeCell ref="A5:J5"/>
    <mergeCell ref="A6:J6"/>
    <mergeCell ref="A7:J7"/>
    <mergeCell ref="A8:J8"/>
  </mergeCells>
  <pageMargins left="0.511811024" right="0.511811024" top="0.78740157499999996" bottom="0.78740157499999996" header="0.31496062000000002" footer="0.31496062000000002"/>
  <pageSetup paperSize="9" scale="91" orientation="portrait" r:id="rId1"/>
  <legacyDrawing r:id="rId2"/>
  <oleObjects>
    <oleObject shapeId="5122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N142"/>
  <sheetViews>
    <sheetView view="pageBreakPreview" zoomScale="115" zoomScaleNormal="100" zoomScaleSheetLayoutView="115" workbookViewId="0">
      <selection activeCell="C26" sqref="C26"/>
    </sheetView>
  </sheetViews>
  <sheetFormatPr defaultRowHeight="12.75"/>
  <cols>
    <col min="2" max="2" width="57.7109375" customWidth="1"/>
    <col min="3" max="3" width="60.85546875" customWidth="1"/>
    <col min="4" max="5" width="9.28515625" customWidth="1"/>
  </cols>
  <sheetData>
    <row r="1" spans="1:14" s="23" customFormat="1" ht="75.75" customHeight="1" thickBot="1">
      <c r="A1" s="173" t="s">
        <v>71</v>
      </c>
      <c r="B1" s="174"/>
      <c r="C1" s="174"/>
      <c r="D1" s="174"/>
      <c r="E1" s="175"/>
      <c r="F1" s="20"/>
      <c r="G1" s="21"/>
      <c r="H1" s="21"/>
      <c r="I1" s="22"/>
      <c r="J1" s="22"/>
      <c r="K1" s="22"/>
      <c r="L1" s="22"/>
      <c r="M1" s="22"/>
      <c r="N1" s="22"/>
    </row>
    <row r="2" spans="1:14" s="26" customFormat="1" ht="24.95" customHeight="1" thickBot="1">
      <c r="A2" s="176" t="s">
        <v>114</v>
      </c>
      <c r="B2" s="177"/>
      <c r="C2" s="177"/>
      <c r="D2" s="177"/>
      <c r="E2" s="178"/>
      <c r="F2" s="24"/>
      <c r="G2" s="24"/>
      <c r="H2" s="24"/>
      <c r="I2" s="24"/>
      <c r="J2" s="24"/>
      <c r="K2" s="24"/>
      <c r="L2" s="25"/>
      <c r="M2" s="25"/>
      <c r="N2" s="25"/>
    </row>
    <row r="3" spans="1:14" s="29" customFormat="1" ht="20.100000000000001" customHeight="1">
      <c r="A3" s="275" t="str">
        <f>Orçamento!A3</f>
        <v>OBRA: Pavimentação Asfáltica em CBUQ e Drenagem Superficial</v>
      </c>
      <c r="B3" s="276"/>
      <c r="C3" s="276"/>
      <c r="D3" s="276"/>
      <c r="E3" s="277"/>
      <c r="F3" s="27"/>
      <c r="G3" s="27"/>
      <c r="H3" s="27"/>
      <c r="I3" s="27"/>
      <c r="J3" s="27"/>
      <c r="K3" s="27"/>
      <c r="L3" s="28"/>
      <c r="M3" s="28"/>
      <c r="N3" s="28"/>
    </row>
    <row r="4" spans="1:14" s="29" customFormat="1" ht="20.100000000000001" customHeight="1">
      <c r="A4" s="278" t="str">
        <f>Orçamento!A4</f>
        <v>LOCAL: Rua Virgílio Cristo - Distrito de Ponte Firme - Município de Presidente Olegário - MG</v>
      </c>
      <c r="B4" s="279"/>
      <c r="C4" s="279"/>
      <c r="D4" s="279"/>
      <c r="E4" s="280"/>
      <c r="F4" s="30"/>
      <c r="G4" s="30"/>
      <c r="H4" s="30"/>
      <c r="I4" s="30"/>
      <c r="J4" s="30"/>
      <c r="K4" s="30"/>
      <c r="L4" s="28"/>
      <c r="M4" s="28"/>
      <c r="N4" s="28"/>
    </row>
    <row r="5" spans="1:14">
      <c r="A5" s="59"/>
      <c r="B5" s="6"/>
      <c r="C5" s="7"/>
      <c r="D5" s="8"/>
      <c r="E5" s="60"/>
    </row>
    <row r="6" spans="1:14">
      <c r="A6" s="61" t="s">
        <v>0</v>
      </c>
      <c r="B6" s="5" t="s">
        <v>15</v>
      </c>
      <c r="C6" s="4" t="s">
        <v>21</v>
      </c>
      <c r="D6" s="293" t="s">
        <v>14</v>
      </c>
      <c r="E6" s="294"/>
    </row>
    <row r="7" spans="1:14" ht="15">
      <c r="A7" s="62">
        <v>1</v>
      </c>
      <c r="B7" s="287" t="s">
        <v>6</v>
      </c>
      <c r="C7" s="288"/>
      <c r="D7" s="288"/>
      <c r="E7" s="289"/>
    </row>
    <row r="8" spans="1:14" ht="39.950000000000003" customHeight="1">
      <c r="A8" s="63" t="s">
        <v>7</v>
      </c>
      <c r="B8" s="12" t="str">
        <f>Orçamento!D12</f>
        <v>FORNECIMENTO E COLOCAÇÃO DE PLACA DE OBRA EM CHAPA GALVANIZADA (3,00 X 1,5 0 M)</v>
      </c>
      <c r="C8" s="9" t="s">
        <v>64</v>
      </c>
      <c r="D8" s="13">
        <v>1</v>
      </c>
      <c r="E8" s="64" t="s">
        <v>65</v>
      </c>
    </row>
    <row r="9" spans="1:14" ht="39.950000000000003" customHeight="1">
      <c r="A9" s="63" t="s">
        <v>16</v>
      </c>
      <c r="B9" s="12" t="str">
        <f>Orçamento!D13</f>
        <v>MOBILIZAÇÃO/DESMOBILIZAÇÃO</v>
      </c>
      <c r="C9" s="9" t="s">
        <v>53</v>
      </c>
      <c r="D9" s="13">
        <v>1.2</v>
      </c>
      <c r="E9" s="64" t="s">
        <v>36</v>
      </c>
    </row>
    <row r="10" spans="1:14" ht="15">
      <c r="A10" s="65">
        <v>2</v>
      </c>
      <c r="B10" s="287" t="s">
        <v>31</v>
      </c>
      <c r="C10" s="288"/>
      <c r="D10" s="288"/>
      <c r="E10" s="289"/>
    </row>
    <row r="11" spans="1:14" ht="72" customHeight="1">
      <c r="A11" s="66" t="s">
        <v>18</v>
      </c>
      <c r="B11" s="14" t="str">
        <f>Orçamento!D17</f>
        <v>LOCAÇÃO DE PAVIMENTAÇÃO</v>
      </c>
      <c r="C11" s="56" t="s">
        <v>112</v>
      </c>
      <c r="D11" s="57">
        <f>(42.2+35.7+34.3+10.4+57.3) + (42.2+29.6+34.3+16.7+21.1+13.8) +  (49.6+8.6+27.4+50.2+82.2) + (81.5+49.3+27.1+47.9+14.5+7.8)</f>
        <v>783.7</v>
      </c>
      <c r="E11" s="67" t="s">
        <v>110</v>
      </c>
    </row>
    <row r="12" spans="1:14" ht="60" customHeight="1">
      <c r="A12" s="68" t="s">
        <v>27</v>
      </c>
      <c r="B12" s="15" t="str">
        <f>Orçamento!D18</f>
        <v>REGULARIZAÇÃO E COMPACTAÇÃO DE SUBLEITO DE SOLO PREDOMINANTEMENTE ARENOSO</v>
      </c>
      <c r="C12" s="56" t="s">
        <v>111</v>
      </c>
      <c r="D12" s="58">
        <v>2278.8200000000002</v>
      </c>
      <c r="E12" s="69" t="s">
        <v>33</v>
      </c>
    </row>
    <row r="13" spans="1:14" ht="60" customHeight="1">
      <c r="A13" s="68" t="s">
        <v>28</v>
      </c>
      <c r="B13" s="15" t="str">
        <f>Orçamento!D19</f>
        <v>TRANSPORTE COM CAMINHÃO BASCULANTE DE 14 M3, EM VIA URBANA PAVIMENTADA, DMT ATÉ 30 KM (UNIDADE: M3XKM). AF_12/2016</v>
      </c>
      <c r="C13" s="56" t="s">
        <v>105</v>
      </c>
      <c r="D13" s="58">
        <f>D12*0.15*15</f>
        <v>5127.3450000000003</v>
      </c>
      <c r="E13" s="69" t="s">
        <v>50</v>
      </c>
    </row>
    <row r="14" spans="1:14" ht="60" customHeight="1">
      <c r="A14" s="68" t="s">
        <v>30</v>
      </c>
      <c r="B14" s="15" t="str">
        <f>Orçamento!D20</f>
        <v>PEDREGULHO OU PICARRA DE JAZIDA, AO NATURAL, PARA BASE DE PAVIMENTAÇÃO (RETIRADO NA JAZIDA, SEM TRANSPORTE)</v>
      </c>
      <c r="C14" s="56" t="s">
        <v>98</v>
      </c>
      <c r="D14" s="58">
        <f>D12*0.15</f>
        <v>341.82300000000004</v>
      </c>
      <c r="E14" s="69" t="s">
        <v>41</v>
      </c>
    </row>
    <row r="15" spans="1:14" ht="60" customHeight="1">
      <c r="A15" s="68" t="s">
        <v>37</v>
      </c>
      <c r="B15" s="15" t="str">
        <f>Orçamento!D21</f>
        <v>EXECUÇÃO E COMPACTAÇÃO DE BASE E OU SUB BASE COM SOLO PREDOMINANTEMENTE ARENOSO - EXCLUSIVE ESCAVAÇÃO, CARGA E TRANSPORTE E SOLO. AF_09/2017</v>
      </c>
      <c r="C15" s="56" t="s">
        <v>99</v>
      </c>
      <c r="D15" s="58">
        <f>D14</f>
        <v>341.82300000000004</v>
      </c>
      <c r="E15" s="69" t="s">
        <v>41</v>
      </c>
    </row>
    <row r="16" spans="1:14" ht="15">
      <c r="A16" s="65">
        <v>3</v>
      </c>
      <c r="B16" s="290" t="s">
        <v>26</v>
      </c>
      <c r="C16" s="291"/>
      <c r="D16" s="291"/>
      <c r="E16" s="292"/>
    </row>
    <row r="17" spans="1:5" ht="39.950000000000003" customHeight="1">
      <c r="A17" s="68" t="s">
        <v>9</v>
      </c>
      <c r="B17" s="15" t="str">
        <f>Orçamento!D25</f>
        <v>EXECUÇÃO DE IMPRIMAÇÃO COM ASFALTO DILUÍDO CM-30. AF_09/2017</v>
      </c>
      <c r="C17" s="56" t="s">
        <v>101</v>
      </c>
      <c r="D17" s="57">
        <v>2278.8200000000002</v>
      </c>
      <c r="E17" s="69" t="s">
        <v>33</v>
      </c>
    </row>
    <row r="18" spans="1:5" ht="39.950000000000003" customHeight="1">
      <c r="A18" s="68" t="s">
        <v>10</v>
      </c>
      <c r="B18" s="15" t="str">
        <f>Orçamento!D26</f>
        <v>PINTURA DE LIGACAO COM EMULSAO RR-1C</v>
      </c>
      <c r="C18" s="56" t="s">
        <v>100</v>
      </c>
      <c r="D18" s="57">
        <v>2107.37</v>
      </c>
      <c r="E18" s="69" t="s">
        <v>33</v>
      </c>
    </row>
    <row r="19" spans="1:5" ht="96.75" customHeight="1">
      <c r="A19" s="68" t="s">
        <v>44</v>
      </c>
      <c r="B19" s="15" t="str">
        <f>Orçamento!D27</f>
        <v>CONCRETO BETUMINOSO USINADO A QUENTE - CBUQ (EXECUÇÃO, INCLUINDO USINAGEM, APLICAÇÃO, ESPALHAMENTO E COMPACTAÇÃO, FORNECIMENTO DOS AGREGADOS E MATERIAL BETUMINOSO, EXCLUI TRANSPORTE DOS AGREGADOS E DO MATERIAL BETUMINOSO ATÉ USINA E DA MASSA PRONTA ATÉ A PISTA)</v>
      </c>
      <c r="C19" s="56" t="s">
        <v>103</v>
      </c>
      <c r="D19" s="57">
        <f>D18*0.03</f>
        <v>63.221099999999993</v>
      </c>
      <c r="E19" s="69" t="s">
        <v>41</v>
      </c>
    </row>
    <row r="20" spans="1:5" ht="60" customHeight="1">
      <c r="A20" s="68" t="s">
        <v>45</v>
      </c>
      <c r="B20" s="15" t="str">
        <f>Orçamento!D28</f>
        <v>TRANSPORTE COM CAMINHÃO BASCULANTE DE 10 M3, EM VIA URBANA PAVIMENTADA, DMT ACIMA DE 30KM (UNIDADE: M3XKM). AF_04/2016</v>
      </c>
      <c r="C20" s="56" t="s">
        <v>102</v>
      </c>
      <c r="D20" s="58">
        <f>D19*90</f>
        <v>5689.8989999999994</v>
      </c>
      <c r="E20" s="69" t="s">
        <v>50</v>
      </c>
    </row>
    <row r="21" spans="1:5" ht="75" customHeight="1">
      <c r="A21" s="68" t="s">
        <v>51</v>
      </c>
      <c r="B21" s="15" t="str">
        <f>Orçamento!D29</f>
        <v>EXECUÇÃO DE SARJETA DE CONCRETO USINADO, MOLDADA  IN LOCO  EM TRECHO RETO, 30 CM BASE X 10 CM ALTURA. AF_06/2016</v>
      </c>
      <c r="C21" s="56" t="s">
        <v>106</v>
      </c>
      <c r="D21" s="58">
        <f>42.2+35.7+34.3+10.4+57.3+42.2+29.6+34.3+16.7+21.1+13.8+49.6+27.4+50.2+82.2+14.5+7.8</f>
        <v>569.29999999999995</v>
      </c>
      <c r="E21" s="69" t="s">
        <v>52</v>
      </c>
    </row>
    <row r="22" spans="1:5" ht="87" customHeight="1">
      <c r="A22" s="68" t="s">
        <v>54</v>
      </c>
      <c r="B22" s="15" t="str">
        <f>Orçamento!D30</f>
        <v>GUIA (MEIO-FIO) CONCRETO, MOLDADA  IN LOCO  EM TRECHO RETO COM EXTRUSORA, 13 CM BASE X 22 CM ALTURA. AF_06/2016</v>
      </c>
      <c r="C22" s="56" t="s">
        <v>97</v>
      </c>
      <c r="D22" s="58">
        <f>42.2+35.7+34.3+10.4+57.3+42.2+29.6+34.3+16.7+21.1+13.8+49.6+27.4+50.2+82.2+81.5+49.3+27.1+47.9+14.5+7.8</f>
        <v>775.09999999999991</v>
      </c>
      <c r="E22" s="69" t="s">
        <v>52</v>
      </c>
    </row>
    <row r="23" spans="1:5" ht="15">
      <c r="A23" s="65">
        <v>4</v>
      </c>
      <c r="B23" s="281" t="s">
        <v>32</v>
      </c>
      <c r="C23" s="282"/>
      <c r="D23" s="282"/>
      <c r="E23" s="283"/>
    </row>
    <row r="24" spans="1:5" ht="39.950000000000003" customHeight="1">
      <c r="A24" s="68" t="s">
        <v>11</v>
      </c>
      <c r="B24" s="15" t="str">
        <f>Orçamento!D34</f>
        <v>MOBILIZAÇÃO/DESMOBILIZAÇÃO</v>
      </c>
      <c r="C24" s="16" t="s">
        <v>32</v>
      </c>
      <c r="D24" s="17">
        <v>1.2</v>
      </c>
      <c r="E24" s="69" t="s">
        <v>36</v>
      </c>
    </row>
    <row r="25" spans="1:5" ht="39.950000000000003" customHeight="1">
      <c r="A25" s="84"/>
      <c r="B25" s="85"/>
      <c r="C25" s="86"/>
      <c r="D25" s="87"/>
      <c r="E25" s="88"/>
    </row>
    <row r="26" spans="1:5" ht="39.950000000000003" customHeight="1">
      <c r="A26" s="91"/>
      <c r="B26" s="89"/>
      <c r="C26" s="93" t="str">
        <f>Orçamento!E39</f>
        <v>Presidente Olegário - MG, 29 de junho de 2020.</v>
      </c>
      <c r="D26" s="90"/>
      <c r="E26" s="92"/>
    </row>
    <row r="27" spans="1:5" ht="83.25" customHeight="1" thickBot="1">
      <c r="A27" s="284"/>
      <c r="B27" s="285"/>
      <c r="C27" s="285"/>
      <c r="D27" s="285"/>
      <c r="E27" s="286"/>
    </row>
    <row r="51" ht="28.5" customHeight="1"/>
    <row r="54" ht="12.75" customHeight="1"/>
    <row r="56" ht="12.75" customHeight="1"/>
    <row r="57" ht="13.5" customHeight="1"/>
    <row r="58" ht="13.5" customHeight="1"/>
    <row r="59" ht="13.5" customHeight="1"/>
    <row r="60" ht="13.5" customHeight="1"/>
    <row r="66" ht="90" customHeight="1"/>
    <row r="78" ht="19.5" customHeight="1"/>
    <row r="110" ht="15" customHeight="1"/>
    <row r="142" ht="39.75" customHeight="1"/>
  </sheetData>
  <mergeCells count="10">
    <mergeCell ref="A27:E27"/>
    <mergeCell ref="B7:E7"/>
    <mergeCell ref="B10:E10"/>
    <mergeCell ref="B16:E16"/>
    <mergeCell ref="D6:E6"/>
    <mergeCell ref="A1:E1"/>
    <mergeCell ref="A3:E3"/>
    <mergeCell ref="A4:E4"/>
    <mergeCell ref="B23:E23"/>
    <mergeCell ref="A2:E2"/>
  </mergeCells>
  <phoneticPr fontId="5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60" fitToHeight="2" orientation="portrait" r:id="rId1"/>
  <headerFooter alignWithMargins="0">
    <oddFooter>&amp;CPágina &amp;P de &amp;N</oddFooter>
  </headerFooter>
  <legacyDrawing r:id="rId2"/>
  <oleObjects>
    <oleObject shapeId="2049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view="pageBreakPreview" zoomScale="115" zoomScaleNormal="115" zoomScaleSheetLayoutView="115" workbookViewId="0">
      <selection activeCell="B26" sqref="B26:F26"/>
    </sheetView>
  </sheetViews>
  <sheetFormatPr defaultRowHeight="15"/>
  <cols>
    <col min="1" max="1" width="12" style="137" customWidth="1"/>
    <col min="2" max="2" width="36.85546875" style="138" customWidth="1"/>
    <col min="3" max="3" width="3.7109375" style="95" customWidth="1"/>
    <col min="4" max="4" width="5.140625" style="95" customWidth="1"/>
    <col min="5" max="5" width="9.140625" style="95" hidden="1" customWidth="1"/>
    <col min="6" max="6" width="14.28515625" style="95" customWidth="1"/>
    <col min="7" max="7" width="14.85546875" style="95" customWidth="1"/>
    <col min="8" max="10" width="12.85546875" style="95" bestFit="1" customWidth="1"/>
    <col min="11" max="11" width="9.7109375" style="95" hidden="1" customWidth="1"/>
    <col min="12" max="12" width="16.28515625" style="95" customWidth="1"/>
    <col min="13" max="16384" width="9.140625" style="95"/>
  </cols>
  <sheetData>
    <row r="1" spans="1:13" ht="18" customHeight="1">
      <c r="A1" s="94"/>
      <c r="B1" s="312" t="s">
        <v>117</v>
      </c>
      <c r="C1" s="312"/>
      <c r="D1" s="312"/>
      <c r="E1" s="312"/>
      <c r="F1" s="312"/>
      <c r="G1" s="312"/>
      <c r="H1" s="312"/>
      <c r="I1" s="312"/>
      <c r="J1" s="312"/>
      <c r="K1" s="312"/>
      <c r="L1" s="313"/>
    </row>
    <row r="2" spans="1:13">
      <c r="A2" s="96"/>
      <c r="B2" s="314" t="s">
        <v>118</v>
      </c>
      <c r="C2" s="314"/>
      <c r="D2" s="314"/>
      <c r="E2" s="314"/>
      <c r="F2" s="314"/>
      <c r="G2" s="314"/>
      <c r="H2" s="314"/>
      <c r="I2" s="314"/>
      <c r="J2" s="314"/>
      <c r="K2" s="314"/>
      <c r="L2" s="315"/>
    </row>
    <row r="3" spans="1:13">
      <c r="A3" s="96"/>
      <c r="B3" s="344" t="s">
        <v>166</v>
      </c>
      <c r="C3" s="314"/>
      <c r="D3" s="314"/>
      <c r="E3" s="314"/>
      <c r="F3" s="314"/>
      <c r="G3" s="314"/>
      <c r="H3" s="314"/>
      <c r="I3" s="314"/>
      <c r="J3" s="314"/>
      <c r="K3" s="314"/>
      <c r="L3" s="315"/>
    </row>
    <row r="4" spans="1:13" ht="3" customHeight="1" thickBot="1">
      <c r="A4" s="97"/>
      <c r="B4" s="98"/>
      <c r="C4" s="98"/>
      <c r="D4" s="98"/>
      <c r="E4" s="98"/>
      <c r="F4" s="98"/>
      <c r="G4" s="98"/>
      <c r="H4" s="98"/>
      <c r="I4" s="98"/>
      <c r="J4" s="98"/>
      <c r="K4" s="98"/>
      <c r="L4" s="99"/>
    </row>
    <row r="5" spans="1:13" ht="16.5" thickBot="1">
      <c r="A5" s="316" t="s">
        <v>119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8"/>
    </row>
    <row r="6" spans="1:13" ht="6.75" customHeight="1" thickBot="1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2"/>
    </row>
    <row r="7" spans="1:13" ht="15" customHeight="1" thickBot="1">
      <c r="A7" s="319" t="str">
        <f>Orçamento!A3</f>
        <v>OBRA: Pavimentação Asfáltica em CBUQ e Drenagem Superficial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1"/>
    </row>
    <row r="8" spans="1:13" ht="6.75" customHeight="1">
      <c r="A8" s="103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5"/>
    </row>
    <row r="9" spans="1:13" s="110" customFormat="1" ht="12.75">
      <c r="A9" s="106" t="s">
        <v>0</v>
      </c>
      <c r="B9" s="322" t="s">
        <v>1</v>
      </c>
      <c r="C9" s="322"/>
      <c r="D9" s="322"/>
      <c r="E9" s="322"/>
      <c r="F9" s="107" t="s">
        <v>120</v>
      </c>
      <c r="G9" s="107" t="s">
        <v>158</v>
      </c>
      <c r="H9" s="107" t="s">
        <v>159</v>
      </c>
      <c r="I9" s="107" t="s">
        <v>160</v>
      </c>
      <c r="J9" s="107" t="s">
        <v>161</v>
      </c>
      <c r="K9" s="107">
        <v>5</v>
      </c>
      <c r="L9" s="108" t="s">
        <v>121</v>
      </c>
      <c r="M9" s="109"/>
    </row>
    <row r="10" spans="1:13" s="110" customFormat="1" ht="12.75">
      <c r="A10" s="307"/>
      <c r="B10" s="308"/>
      <c r="C10" s="308"/>
      <c r="D10" s="308"/>
      <c r="E10" s="308"/>
      <c r="F10" s="308"/>
      <c r="G10" s="308"/>
      <c r="H10" s="308"/>
      <c r="I10" s="308"/>
      <c r="J10" s="308"/>
      <c r="K10" s="308"/>
      <c r="L10" s="309"/>
      <c r="M10" s="109"/>
    </row>
    <row r="11" spans="1:13" s="113" customFormat="1" ht="15" customHeight="1">
      <c r="A11" s="310">
        <f>[2]Orçamento!A8</f>
        <v>1</v>
      </c>
      <c r="B11" s="338" t="str">
        <f>Orçamento!B11</f>
        <v>Serviços Preliminares</v>
      </c>
      <c r="C11" s="339"/>
      <c r="D11" s="339"/>
      <c r="E11" s="340"/>
      <c r="F11" s="305">
        <f>Orçamento!I14</f>
        <v>0</v>
      </c>
      <c r="G11" s="359">
        <f>F11*G12</f>
        <v>0</v>
      </c>
      <c r="H11" s="111">
        <f>F11*H12</f>
        <v>0</v>
      </c>
      <c r="I11" s="111">
        <f>F11*I12</f>
        <v>0</v>
      </c>
      <c r="J11" s="111">
        <f>F11*J12</f>
        <v>0</v>
      </c>
      <c r="K11" s="111">
        <f>F11*K12</f>
        <v>0</v>
      </c>
      <c r="L11" s="112">
        <f t="shared" ref="L11:L18" si="0">SUM(G11:K11)</f>
        <v>0</v>
      </c>
    </row>
    <row r="12" spans="1:13" s="113" customFormat="1" ht="15" customHeight="1">
      <c r="A12" s="311"/>
      <c r="B12" s="341"/>
      <c r="C12" s="342"/>
      <c r="D12" s="342"/>
      <c r="E12" s="343"/>
      <c r="F12" s="306"/>
      <c r="G12" s="114">
        <v>1</v>
      </c>
      <c r="H12" s="114">
        <v>0</v>
      </c>
      <c r="I12" s="114">
        <v>0</v>
      </c>
      <c r="J12" s="114">
        <v>0</v>
      </c>
      <c r="K12" s="114"/>
      <c r="L12" s="115">
        <f t="shared" si="0"/>
        <v>1</v>
      </c>
    </row>
    <row r="13" spans="1:13" s="113" customFormat="1" ht="15" customHeight="1">
      <c r="A13" s="296">
        <f>[2]Orçamento!A10</f>
        <v>2</v>
      </c>
      <c r="B13" s="338" t="str">
        <f>Orçamento!B16</f>
        <v>Terraplanagem</v>
      </c>
      <c r="C13" s="339"/>
      <c r="D13" s="339"/>
      <c r="E13" s="340"/>
      <c r="F13" s="304">
        <f>Orçamento!I22</f>
        <v>0</v>
      </c>
      <c r="G13" s="360">
        <f>$F$13*G14</f>
        <v>0</v>
      </c>
      <c r="H13" s="111">
        <f>F13*H14</f>
        <v>0</v>
      </c>
      <c r="I13" s="111">
        <f>F13*I14</f>
        <v>0</v>
      </c>
      <c r="J13" s="111">
        <f>F13*J14</f>
        <v>0</v>
      </c>
      <c r="K13" s="116"/>
      <c r="L13" s="117">
        <f t="shared" si="0"/>
        <v>0</v>
      </c>
    </row>
    <row r="14" spans="1:13" s="113" customFormat="1" ht="15" customHeight="1">
      <c r="A14" s="297"/>
      <c r="B14" s="341"/>
      <c r="C14" s="342"/>
      <c r="D14" s="342"/>
      <c r="E14" s="343"/>
      <c r="F14" s="306"/>
      <c r="G14" s="114">
        <v>1</v>
      </c>
      <c r="H14" s="114">
        <v>0</v>
      </c>
      <c r="I14" s="114">
        <v>0</v>
      </c>
      <c r="J14" s="114">
        <v>0</v>
      </c>
      <c r="K14" s="114"/>
      <c r="L14" s="115">
        <f t="shared" si="0"/>
        <v>1</v>
      </c>
    </row>
    <row r="15" spans="1:13" s="113" customFormat="1" ht="15" customHeight="1">
      <c r="A15" s="296">
        <f>[2]Orçamento!A12</f>
        <v>3</v>
      </c>
      <c r="B15" s="338" t="str">
        <f>Orçamento!B24</f>
        <v>Pavimentação Asfáltica</v>
      </c>
      <c r="C15" s="339"/>
      <c r="D15" s="339"/>
      <c r="E15" s="340"/>
      <c r="F15" s="304">
        <f>Orçamento!I31</f>
        <v>0</v>
      </c>
      <c r="G15" s="360">
        <f>F15*G16</f>
        <v>0</v>
      </c>
      <c r="H15" s="359">
        <f>F15*H16</f>
        <v>0</v>
      </c>
      <c r="I15" s="111">
        <f>F15*I16</f>
        <v>0</v>
      </c>
      <c r="J15" s="111">
        <f>F15*J16</f>
        <v>0</v>
      </c>
      <c r="K15" s="116"/>
      <c r="L15" s="117">
        <f t="shared" si="0"/>
        <v>0</v>
      </c>
    </row>
    <row r="16" spans="1:13" s="113" customFormat="1" ht="15" customHeight="1">
      <c r="A16" s="297"/>
      <c r="B16" s="341"/>
      <c r="C16" s="342"/>
      <c r="D16" s="342"/>
      <c r="E16" s="343"/>
      <c r="F16" s="306"/>
      <c r="G16" s="114">
        <v>0.4</v>
      </c>
      <c r="H16" s="114">
        <v>0.6</v>
      </c>
      <c r="I16" s="114">
        <v>0</v>
      </c>
      <c r="J16" s="114">
        <v>0</v>
      </c>
      <c r="K16" s="114"/>
      <c r="L16" s="115">
        <f t="shared" si="0"/>
        <v>1</v>
      </c>
    </row>
    <row r="17" spans="1:12" s="113" customFormat="1" ht="15" customHeight="1">
      <c r="A17" s="296">
        <f>[2]Orçamento!A16</f>
        <v>4</v>
      </c>
      <c r="B17" s="338" t="str">
        <f>Orçamento!B33</f>
        <v>Desmobilização</v>
      </c>
      <c r="C17" s="339"/>
      <c r="D17" s="339"/>
      <c r="E17" s="340"/>
      <c r="F17" s="304">
        <f>Orçamento!I35</f>
        <v>0</v>
      </c>
      <c r="G17" s="116">
        <f>F17*G18</f>
        <v>0</v>
      </c>
      <c r="H17" s="359">
        <f>F17*H18</f>
        <v>0</v>
      </c>
      <c r="I17" s="111">
        <f>F17*I18</f>
        <v>0</v>
      </c>
      <c r="J17" s="111">
        <f>F17*J18</f>
        <v>0</v>
      </c>
      <c r="K17" s="116"/>
      <c r="L17" s="117">
        <f t="shared" si="0"/>
        <v>0</v>
      </c>
    </row>
    <row r="18" spans="1:12" s="113" customFormat="1" ht="15" customHeight="1">
      <c r="A18" s="297"/>
      <c r="B18" s="341"/>
      <c r="C18" s="342"/>
      <c r="D18" s="342"/>
      <c r="E18" s="343"/>
      <c r="F18" s="306"/>
      <c r="G18" s="114">
        <v>0</v>
      </c>
      <c r="H18" s="114">
        <v>1</v>
      </c>
      <c r="I18" s="114">
        <v>0</v>
      </c>
      <c r="J18" s="114">
        <v>0</v>
      </c>
      <c r="K18" s="114"/>
      <c r="L18" s="115">
        <f t="shared" si="0"/>
        <v>1</v>
      </c>
    </row>
    <row r="19" spans="1:12" s="113" customFormat="1" ht="15" customHeight="1">
      <c r="A19" s="296"/>
      <c r="B19" s="298"/>
      <c r="C19" s="299"/>
      <c r="D19" s="299"/>
      <c r="E19" s="300"/>
      <c r="F19" s="304"/>
      <c r="G19" s="116"/>
      <c r="H19" s="111"/>
      <c r="I19" s="111"/>
      <c r="J19" s="111"/>
      <c r="K19" s="116"/>
      <c r="L19" s="117"/>
    </row>
    <row r="20" spans="1:12" s="113" customFormat="1" ht="15" customHeight="1" thickBot="1">
      <c r="A20" s="297"/>
      <c r="B20" s="301"/>
      <c r="C20" s="302"/>
      <c r="D20" s="302"/>
      <c r="E20" s="303"/>
      <c r="F20" s="305"/>
      <c r="G20" s="114"/>
      <c r="H20" s="114"/>
      <c r="I20" s="114"/>
      <c r="J20" s="114"/>
      <c r="K20" s="114"/>
      <c r="L20" s="115"/>
    </row>
    <row r="21" spans="1:12" s="113" customFormat="1" ht="20.100000000000001" customHeight="1">
      <c r="A21" s="118"/>
      <c r="B21" s="348" t="s">
        <v>122</v>
      </c>
      <c r="C21" s="348"/>
      <c r="D21" s="348"/>
      <c r="E21" s="348"/>
      <c r="F21" s="119">
        <f>SUM(F11:F20)</f>
        <v>0</v>
      </c>
      <c r="G21" s="351">
        <f>G11+G13+G15+G17+G19</f>
        <v>0</v>
      </c>
      <c r="H21" s="351">
        <f t="shared" ref="H21:L21" si="1">H11+H13+H15+H17+H19</f>
        <v>0</v>
      </c>
      <c r="I21" s="351">
        <f t="shared" si="1"/>
        <v>0</v>
      </c>
      <c r="J21" s="351">
        <f t="shared" si="1"/>
        <v>0</v>
      </c>
      <c r="K21" s="351">
        <f t="shared" si="1"/>
        <v>0</v>
      </c>
      <c r="L21" s="358">
        <f t="shared" si="1"/>
        <v>0</v>
      </c>
    </row>
    <row r="22" spans="1:12" s="113" customFormat="1" ht="20.100000000000001" customHeight="1">
      <c r="A22" s="120"/>
      <c r="B22" s="349" t="s">
        <v>123</v>
      </c>
      <c r="C22" s="349"/>
      <c r="D22" s="349"/>
      <c r="E22" s="349"/>
      <c r="F22" s="116"/>
      <c r="G22" s="352">
        <f>G21</f>
        <v>0</v>
      </c>
      <c r="H22" s="352">
        <f>G22+H21</f>
        <v>0</v>
      </c>
      <c r="I22" s="352">
        <f>H22+I21</f>
        <v>0</v>
      </c>
      <c r="J22" s="352">
        <f>I22+J21</f>
        <v>0</v>
      </c>
      <c r="K22" s="352">
        <f>K21+J22</f>
        <v>0</v>
      </c>
      <c r="L22" s="353">
        <f>J22</f>
        <v>0</v>
      </c>
    </row>
    <row r="23" spans="1:12" s="113" customFormat="1" ht="20.100000000000001" customHeight="1">
      <c r="A23" s="120"/>
      <c r="B23" s="349" t="s">
        <v>124</v>
      </c>
      <c r="C23" s="349"/>
      <c r="D23" s="349"/>
      <c r="E23" s="349"/>
      <c r="F23" s="116"/>
      <c r="G23" s="354" t="e">
        <f>G21/$F$21</f>
        <v>#DIV/0!</v>
      </c>
      <c r="H23" s="354" t="e">
        <f>H21/$F$21</f>
        <v>#DIV/0!</v>
      </c>
      <c r="I23" s="354" t="e">
        <f>I21/$F$21</f>
        <v>#DIV/0!</v>
      </c>
      <c r="J23" s="354" t="e">
        <f>J21/$F$21</f>
        <v>#DIV/0!</v>
      </c>
      <c r="K23" s="354" t="e">
        <f>K21/$F$21</f>
        <v>#DIV/0!</v>
      </c>
      <c r="L23" s="355" t="e">
        <f>G23+H23+I23+J23</f>
        <v>#DIV/0!</v>
      </c>
    </row>
    <row r="24" spans="1:12" s="113" customFormat="1" ht="20.100000000000001" customHeight="1">
      <c r="A24" s="120"/>
      <c r="B24" s="350" t="s">
        <v>125</v>
      </c>
      <c r="C24" s="350"/>
      <c r="D24" s="350"/>
      <c r="E24" s="350"/>
      <c r="F24" s="121"/>
      <c r="G24" s="356" t="e">
        <f>G23</f>
        <v>#DIV/0!</v>
      </c>
      <c r="H24" s="356" t="e">
        <f>G24+H23</f>
        <v>#DIV/0!</v>
      </c>
      <c r="I24" s="356" t="e">
        <f>H24+I23</f>
        <v>#DIV/0!</v>
      </c>
      <c r="J24" s="356" t="e">
        <f>I24+J23</f>
        <v>#DIV/0!</v>
      </c>
      <c r="K24" s="356" t="e">
        <f>K23+J24</f>
        <v>#DIV/0!</v>
      </c>
      <c r="L24" s="357" t="e">
        <f>J24</f>
        <v>#DIV/0!</v>
      </c>
    </row>
    <row r="25" spans="1:12" s="113" customFormat="1" ht="11.25">
      <c r="A25" s="122"/>
      <c r="B25" s="123"/>
      <c r="C25" s="123"/>
      <c r="D25" s="123"/>
      <c r="E25" s="123"/>
      <c r="F25" s="124"/>
      <c r="G25" s="125"/>
      <c r="H25" s="125"/>
      <c r="I25" s="125"/>
      <c r="J25" s="125"/>
      <c r="K25" s="125"/>
      <c r="L25" s="126"/>
    </row>
    <row r="26" spans="1:12" ht="56.25" customHeight="1">
      <c r="A26" s="127"/>
      <c r="B26" s="337"/>
      <c r="C26" s="337"/>
      <c r="D26" s="337"/>
      <c r="E26" s="337"/>
      <c r="F26" s="337"/>
      <c r="G26" s="128"/>
      <c r="H26" s="128"/>
      <c r="I26" s="129"/>
      <c r="J26" s="129"/>
      <c r="K26" s="129"/>
      <c r="L26" s="130"/>
    </row>
    <row r="27" spans="1:12" ht="20.100000000000001" customHeight="1">
      <c r="A27" s="345" t="s">
        <v>162</v>
      </c>
      <c r="B27" s="346" t="str">
        <f>Orçamento!D42</f>
        <v>Nome da Empresa</v>
      </c>
      <c r="C27" s="346"/>
      <c r="D27" s="346"/>
      <c r="E27" s="346"/>
      <c r="F27" s="346"/>
      <c r="G27" s="131"/>
      <c r="H27" s="131"/>
      <c r="I27" s="361" t="str">
        <f>Orçamento!E39</f>
        <v>Presidente Olegário - MG, 29 de junho de 2020.</v>
      </c>
      <c r="J27" s="361"/>
      <c r="K27" s="361"/>
      <c r="L27" s="362"/>
    </row>
    <row r="28" spans="1:12" ht="20.100000000000001" customHeight="1">
      <c r="A28" s="345" t="s">
        <v>163</v>
      </c>
      <c r="B28" s="347" t="str">
        <f>Orçamento!D43</f>
        <v>00.000.000/0001-00</v>
      </c>
      <c r="C28" s="347"/>
      <c r="D28" s="347"/>
      <c r="E28" s="347"/>
      <c r="F28" s="347"/>
      <c r="G28" s="131"/>
      <c r="H28" s="131"/>
      <c r="I28" s="129"/>
      <c r="J28" s="129"/>
      <c r="K28" s="129"/>
      <c r="L28" s="130"/>
    </row>
    <row r="29" spans="1:12" ht="12.95" customHeight="1" thickBot="1">
      <c r="A29" s="132"/>
      <c r="B29" s="133"/>
      <c r="C29" s="134"/>
      <c r="D29" s="295"/>
      <c r="E29" s="295"/>
      <c r="F29" s="295"/>
      <c r="G29" s="295"/>
      <c r="H29" s="295"/>
      <c r="I29" s="135"/>
      <c r="J29" s="135"/>
      <c r="K29" s="135"/>
      <c r="L29" s="136"/>
    </row>
  </sheetData>
  <sheetProtection password="E517" sheet="1" objects="1" scenarios="1"/>
  <protectedRanges>
    <protectedRange sqref="I27" name="data"/>
    <protectedRange sqref="B27:F28" name="dados da empresa"/>
  </protectedRanges>
  <mergeCells count="32">
    <mergeCell ref="A13:A14"/>
    <mergeCell ref="B13:E14"/>
    <mergeCell ref="F13:F14"/>
    <mergeCell ref="B1:L1"/>
    <mergeCell ref="B2:L2"/>
    <mergeCell ref="B3:L3"/>
    <mergeCell ref="A5:L5"/>
    <mergeCell ref="A7:L7"/>
    <mergeCell ref="B9:E9"/>
    <mergeCell ref="A10:F10"/>
    <mergeCell ref="G10:L10"/>
    <mergeCell ref="A11:A12"/>
    <mergeCell ref="B11:E12"/>
    <mergeCell ref="F11:F12"/>
    <mergeCell ref="A15:A16"/>
    <mergeCell ref="B15:E16"/>
    <mergeCell ref="F15:F16"/>
    <mergeCell ref="A17:A18"/>
    <mergeCell ref="B17:E18"/>
    <mergeCell ref="F17:F18"/>
    <mergeCell ref="D29:H29"/>
    <mergeCell ref="A19:A20"/>
    <mergeCell ref="B19:E20"/>
    <mergeCell ref="F19:F20"/>
    <mergeCell ref="B21:E21"/>
    <mergeCell ref="B22:E22"/>
    <mergeCell ref="B23:E23"/>
    <mergeCell ref="B26:F26"/>
    <mergeCell ref="B27:F27"/>
    <mergeCell ref="B28:F28"/>
    <mergeCell ref="B24:E24"/>
    <mergeCell ref="I27:L27"/>
  </mergeCells>
  <pageMargins left="0.51181102362204722" right="0.51181102362204722" top="0.78740157480314965" bottom="0.78740157480314965" header="0.31496062992125984" footer="0.31496062992125984"/>
  <pageSetup paperSize="9" scale="98" orientation="landscape" r:id="rId1"/>
  <legacyDrawing r:id="rId2"/>
  <oleObjects>
    <oleObject progId="StaticMetafile" shapeId="3073" r:id="rId3"/>
    <oleObject shapeId="3074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Comp01</vt:lpstr>
      <vt:lpstr>BDI</vt:lpstr>
      <vt:lpstr>Quantitativo</vt:lpstr>
      <vt:lpstr>Cronograma</vt:lpstr>
      <vt:lpstr>BDI!Area_de_impressao</vt:lpstr>
      <vt:lpstr>Comp01!Area_de_impressao</vt:lpstr>
      <vt:lpstr>Cronograma!Area_de_impressao</vt:lpstr>
      <vt:lpstr>Orçamento!Area_de_impressao</vt:lpstr>
      <vt:lpstr>Comp01!Titulos_de_impressao</vt:lpstr>
      <vt:lpstr>Orçamento!Titulos_de_impressao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 internet</dc:creator>
  <cp:lastModifiedBy>PPO-USER</cp:lastModifiedBy>
  <cp:lastPrinted>2020-07-01T11:56:55Z</cp:lastPrinted>
  <dcterms:created xsi:type="dcterms:W3CDTF">2007-11-16T17:44:12Z</dcterms:created>
  <dcterms:modified xsi:type="dcterms:W3CDTF">2020-07-01T11:58:16Z</dcterms:modified>
</cp:coreProperties>
</file>